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350"/>
  </bookViews>
  <sheets>
    <sheet name="盐财农17号     " sheetId="1" r:id="rId1"/>
    <sheet name="厕所浴室登记表" sheetId="9" r:id="rId2"/>
    <sheet name="公共设施明细表" sheetId="11" r:id="rId3"/>
    <sheet name="花景打造登记表" sheetId="10" r:id="rId4"/>
    <sheet name="农民夜校提升概算表" sheetId="8" r:id="rId5"/>
  </sheets>
  <definedNames>
    <definedName name="_xlnm._FilterDatabase" localSheetId="0" hidden="1">'盐财农17号     '!$A$1:$M$113</definedName>
    <definedName name="_xlnm.Print_Area" localSheetId="0">'盐财农17号     '!$A$80:$M$86</definedName>
    <definedName name="_xlnm.Print_Titles" localSheetId="0">'盐财农17号     '!$1:$5</definedName>
  </definedNames>
  <calcPr calcId="114210" fullCalcOnLoad="1"/>
</workbook>
</file>

<file path=xl/calcChain.xml><?xml version="1.0" encoding="utf-8"?>
<calcChain xmlns="http://schemas.openxmlformats.org/spreadsheetml/2006/main">
  <c r="Q6" i="8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O32"/>
  <c r="K32"/>
  <c r="I32"/>
  <c r="G32"/>
  <c r="E32"/>
  <c r="C32"/>
  <c r="F71" i="10"/>
  <c r="E71"/>
  <c r="H79" i="11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I90"/>
  <c r="I79"/>
  <c r="H69"/>
  <c r="H70"/>
  <c r="H71"/>
  <c r="H72"/>
  <c r="H73"/>
  <c r="H74"/>
  <c r="H75"/>
  <c r="I73"/>
  <c r="I69"/>
  <c r="H60"/>
  <c r="H61"/>
  <c r="H62"/>
  <c r="H63"/>
  <c r="H64"/>
  <c r="H65"/>
  <c r="I63"/>
  <c r="I60"/>
  <c r="H48"/>
  <c r="H49"/>
  <c r="H50"/>
  <c r="H51"/>
  <c r="H52"/>
  <c r="H53"/>
  <c r="H54"/>
  <c r="H55"/>
  <c r="H56"/>
  <c r="I48"/>
  <c r="H39"/>
  <c r="H40"/>
  <c r="H41"/>
  <c r="H42"/>
  <c r="H43"/>
  <c r="H44"/>
  <c r="I39"/>
  <c r="H20"/>
  <c r="H21"/>
  <c r="H22"/>
  <c r="H23"/>
  <c r="H24"/>
  <c r="H25"/>
  <c r="H26"/>
  <c r="H27"/>
  <c r="H30"/>
  <c r="H31"/>
  <c r="H32"/>
  <c r="H33"/>
  <c r="H34"/>
  <c r="H35"/>
  <c r="I32"/>
  <c r="I19"/>
  <c r="H4"/>
  <c r="H5"/>
  <c r="H6"/>
  <c r="H7"/>
  <c r="H8"/>
  <c r="H9"/>
  <c r="H10"/>
  <c r="H11"/>
  <c r="H12"/>
  <c r="H13"/>
  <c r="H14"/>
  <c r="H15"/>
  <c r="I12"/>
  <c r="I4"/>
  <c r="G97" i="9"/>
  <c r="E97"/>
  <c r="H109" i="1"/>
  <c r="H108"/>
  <c r="I107"/>
  <c r="H107"/>
  <c r="H106"/>
  <c r="I105"/>
  <c r="H105"/>
  <c r="H104"/>
  <c r="H103"/>
  <c r="H102"/>
  <c r="K101"/>
  <c r="I101"/>
  <c r="H101"/>
  <c r="H100"/>
  <c r="H99"/>
  <c r="H98"/>
  <c r="K97"/>
  <c r="I97"/>
  <c r="H97"/>
  <c r="H96"/>
  <c r="K95"/>
  <c r="I95"/>
  <c r="H95"/>
  <c r="H94"/>
  <c r="H93"/>
  <c r="H92"/>
  <c r="H91"/>
  <c r="H90"/>
  <c r="H89"/>
  <c r="H88"/>
  <c r="K87"/>
  <c r="I87"/>
  <c r="H87"/>
  <c r="H86"/>
  <c r="H85"/>
  <c r="K84"/>
  <c r="I84"/>
  <c r="H84"/>
  <c r="H83"/>
  <c r="H82"/>
  <c r="K81"/>
  <c r="I81"/>
  <c r="H81"/>
  <c r="H80"/>
  <c r="H79"/>
  <c r="H78"/>
  <c r="H77"/>
  <c r="K76"/>
  <c r="I76"/>
  <c r="H76"/>
  <c r="H75"/>
  <c r="H74"/>
  <c r="H73"/>
  <c r="K72"/>
  <c r="I72"/>
  <c r="H72"/>
  <c r="H71"/>
  <c r="H70"/>
  <c r="K69"/>
  <c r="I69"/>
  <c r="H69"/>
  <c r="H68"/>
  <c r="H67"/>
  <c r="H66"/>
  <c r="H65"/>
  <c r="K64"/>
  <c r="I64"/>
  <c r="H64"/>
  <c r="H63"/>
  <c r="H62"/>
  <c r="H61"/>
  <c r="K60"/>
  <c r="I60"/>
  <c r="H60"/>
  <c r="H59"/>
  <c r="H58"/>
  <c r="K57"/>
  <c r="I57"/>
  <c r="H57"/>
  <c r="H56"/>
  <c r="H55"/>
  <c r="H54"/>
  <c r="H53"/>
  <c r="K52"/>
  <c r="I52"/>
  <c r="H52"/>
  <c r="H51"/>
  <c r="K50"/>
  <c r="I50"/>
  <c r="H50"/>
  <c r="H49"/>
  <c r="H48"/>
  <c r="K47"/>
  <c r="I47"/>
  <c r="H47"/>
  <c r="H46"/>
  <c r="H45"/>
  <c r="K44"/>
  <c r="I44"/>
  <c r="H44"/>
  <c r="H43"/>
  <c r="H42"/>
  <c r="K41"/>
  <c r="I41"/>
  <c r="H41"/>
  <c r="H40"/>
  <c r="H39"/>
  <c r="K38"/>
  <c r="I38"/>
  <c r="H38"/>
  <c r="H37"/>
  <c r="H36"/>
  <c r="K35"/>
  <c r="I35"/>
  <c r="H35"/>
  <c r="H34"/>
  <c r="H33"/>
  <c r="H32"/>
  <c r="H31"/>
  <c r="H30"/>
  <c r="H29"/>
  <c r="K28"/>
  <c r="I28"/>
  <c r="H28"/>
  <c r="H27"/>
  <c r="H26"/>
  <c r="H25"/>
  <c r="K24"/>
  <c r="I24"/>
  <c r="H24"/>
  <c r="H23"/>
  <c r="H22"/>
  <c r="H21"/>
  <c r="H20"/>
  <c r="H19"/>
  <c r="H18"/>
  <c r="K17"/>
  <c r="I17"/>
  <c r="H17"/>
  <c r="H16"/>
  <c r="H15"/>
  <c r="K14"/>
  <c r="I14"/>
  <c r="H14"/>
  <c r="H13"/>
  <c r="H12"/>
  <c r="K11"/>
  <c r="I11"/>
  <c r="H11"/>
  <c r="H10"/>
  <c r="K9"/>
  <c r="I9"/>
  <c r="H9"/>
  <c r="H8"/>
  <c r="K7"/>
  <c r="I7"/>
  <c r="H7"/>
  <c r="K6"/>
  <c r="I6"/>
  <c r="H6"/>
</calcChain>
</file>

<file path=xl/sharedStrings.xml><?xml version="1.0" encoding="utf-8"?>
<sst xmlns="http://schemas.openxmlformats.org/spreadsheetml/2006/main" count="1155" uniqueCount="479">
  <si>
    <t>县级配
套资金</t>
  </si>
  <si>
    <t>合计</t>
  </si>
  <si>
    <t>项目管理费</t>
  </si>
  <si>
    <t>序号</t>
  </si>
  <si>
    <t>项目建设地点</t>
  </si>
  <si>
    <t>联户路建设</t>
  </si>
  <si>
    <t>厕所浴室新建</t>
  </si>
  <si>
    <t>聚居点重建</t>
  </si>
  <si>
    <t>公共设施配套</t>
  </si>
  <si>
    <t>农户花景打造</t>
  </si>
  <si>
    <t>农民夜校提升</t>
  </si>
  <si>
    <t>乡镇</t>
  </si>
  <si>
    <t>桐子林镇</t>
  </si>
  <si>
    <t>金河村</t>
  </si>
  <si>
    <t>红格镇</t>
  </si>
  <si>
    <t>红格村</t>
  </si>
  <si>
    <t>渔门镇</t>
  </si>
  <si>
    <t>双龙村</t>
  </si>
  <si>
    <t>核桃箐村</t>
  </si>
  <si>
    <t>永兴镇</t>
  </si>
  <si>
    <t>新民村</t>
  </si>
  <si>
    <t>苍卜村</t>
  </si>
  <si>
    <t>朵格村</t>
  </si>
  <si>
    <t>红果乡</t>
  </si>
  <si>
    <t>白沙沟村</t>
  </si>
  <si>
    <t>鳡鱼乡</t>
  </si>
  <si>
    <t>小槽村</t>
  </si>
  <si>
    <t>国胜乡</t>
  </si>
  <si>
    <t>机房村</t>
  </si>
  <si>
    <t>热水塘村</t>
  </si>
  <si>
    <t>红宝乡</t>
  </si>
  <si>
    <t>长草坪村</t>
  </si>
  <si>
    <t>共和乡</t>
  </si>
  <si>
    <t>荒田村</t>
  </si>
  <si>
    <t>和平村</t>
  </si>
  <si>
    <t>箐河乡</t>
  </si>
  <si>
    <t>箐河村</t>
  </si>
  <si>
    <t>作坊村</t>
  </si>
  <si>
    <t>岩门村</t>
  </si>
  <si>
    <t>石龙村</t>
  </si>
  <si>
    <t>温泉乡</t>
  </si>
  <si>
    <t>四呷左村</t>
  </si>
  <si>
    <t>大窝凼村</t>
  </si>
  <si>
    <t>野麻地村</t>
  </si>
  <si>
    <t>格萨拉乡</t>
  </si>
  <si>
    <t>上村村</t>
  </si>
  <si>
    <t>后元村</t>
  </si>
  <si>
    <t>茅坪子村</t>
  </si>
  <si>
    <t>支六河村</t>
  </si>
  <si>
    <t>项目名称</t>
  </si>
  <si>
    <t>建设内容</t>
  </si>
  <si>
    <t>单价</t>
  </si>
  <si>
    <t>项目计划投资（万元）</t>
  </si>
  <si>
    <t>项目主
管部门</t>
  </si>
  <si>
    <t>业务指
导单位</t>
  </si>
  <si>
    <t>村名</t>
  </si>
  <si>
    <t>社名</t>
  </si>
  <si>
    <t>省级财政专项资金</t>
  </si>
  <si>
    <t>农民投
劳折资</t>
  </si>
  <si>
    <t>小计</t>
  </si>
  <si>
    <t>双槽门组</t>
  </si>
  <si>
    <t>作为全县示范点，对17户农户进行花景打造，实施花台修建、庭院美化绿化等。</t>
  </si>
  <si>
    <t>定额补助</t>
  </si>
  <si>
    <t>镇政府</t>
  </si>
  <si>
    <t>住建局
县林业局</t>
  </si>
  <si>
    <t>七社</t>
  </si>
  <si>
    <t>作为县、市示范点，对34户农户进行花景打造，实施花台修建、庭院美化绿化等。</t>
  </si>
  <si>
    <t>老房子组</t>
  </si>
  <si>
    <t>对0.865km联户道路进行硬化（规格：宽3m，厚18cm,砼C25）。</t>
  </si>
  <si>
    <t>29.7万元/km</t>
  </si>
  <si>
    <t>阎王组</t>
  </si>
  <si>
    <t>对0.276km联户道路进行硬化（规格：宽3m，厚18cm,砼C25）。</t>
  </si>
  <si>
    <t>坪子组</t>
  </si>
  <si>
    <t>20.6万元/km</t>
  </si>
  <si>
    <t>8户农户的厕所浴室新建（使用面积不得低于5平米，层高不低于2.5米，内室贴砖、墙砖高度不低于2米，外墙至少抹灰，至少有一个蹲位，污水排入化粪池）</t>
  </si>
  <si>
    <t>0.5万元/户</t>
  </si>
  <si>
    <t>住建局</t>
  </si>
  <si>
    <t>全村</t>
  </si>
  <si>
    <t>对0.113km联户道路进行硬化（规格：宽1m，厚10cm,砼C25）。</t>
  </si>
  <si>
    <t>5.5万元/km</t>
  </si>
  <si>
    <t>对0.31km联户道路进行硬化（规格：宽2m，厚15cm,砼C25）。</t>
  </si>
  <si>
    <t>16.5万元/km</t>
  </si>
  <si>
    <t>对0.825km联户道路进行硬化（规格：宽2.5m，厚15cm,砼C25）。</t>
  </si>
  <si>
    <r>
      <rPr>
        <sz val="9"/>
        <rFont val="宋体"/>
        <charset val="134"/>
      </rPr>
      <t>对57.75m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活动场地进行硬化（规格：长7.7m,宽7.5m，厚12cm,砼C25）。</t>
    </r>
  </si>
  <si>
    <r>
      <rPr>
        <sz val="9"/>
        <rFont val="宋体"/>
        <charset val="134"/>
      </rPr>
      <t>0.055万元/m</t>
    </r>
    <r>
      <rPr>
        <vertAlign val="superscript"/>
        <sz val="9"/>
        <rFont val="宋体"/>
        <charset val="134"/>
      </rPr>
      <t>3</t>
    </r>
  </si>
  <si>
    <t>村部维修（详细工程量见附表）</t>
  </si>
  <si>
    <t>村部设施设备采购（详细工程量见附表）</t>
  </si>
  <si>
    <t>油房组</t>
  </si>
  <si>
    <t>对0.159km联户道路进行硬化（规格：宽2m，厚15cm,砼C25）。</t>
  </si>
  <si>
    <t>对1.125km联户道路进行硬化（规格：宽2.5m，厚15cm,砼C25）。</t>
  </si>
  <si>
    <t>对0.297km联户道路进行硬化（规格：宽3m，厚18cm,砼C25）。</t>
  </si>
  <si>
    <t>铜场组</t>
  </si>
  <si>
    <t>对0.661km联户道路进行硬化（规格：宽2.5m，厚15cm,砼C25）。</t>
  </si>
  <si>
    <t>对0.067km联户道路进行硬化（规格：宽3m，厚18cm,砼C25）。</t>
  </si>
  <si>
    <t>对15户农户进行花景打造，补助苗木主材费，每户至少栽种成活5株炮仗花，5株三角梅，株距不低于1m。</t>
  </si>
  <si>
    <t>0.04万元/户</t>
  </si>
  <si>
    <r>
      <rPr>
        <sz val="9"/>
        <rFont val="宋体"/>
        <charset val="134"/>
      </rPr>
      <t>对原村部400m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活动场地进行硬化（规格：长20m,宽20m，厚12cm,砼C25）。</t>
    </r>
  </si>
  <si>
    <t>白沙沟组</t>
  </si>
  <si>
    <t>对1.109km联户道路进行硬化（规格：宽2.5m，厚15cm,砼C25）。</t>
  </si>
  <si>
    <t>乡政府</t>
  </si>
  <si>
    <t>3户农户的厕所浴室新建（使用面积不得低于5平米，层高不低于2.5米，内室贴砖、墙砖高度不低于2米，外墙至少抹灰，至少有一个蹲位，污水排入化粪池）</t>
  </si>
  <si>
    <t>麻柳湾组</t>
  </si>
  <si>
    <t>对1.512km联户道路进行硬化（规格：宽2.5m，厚15cm,砼C25）。</t>
  </si>
  <si>
    <t>13户农户的厕所浴室新建（使用面积不得低于5平米，层高不低于2.5米，内室贴砖、墙砖高度不低于2米，外墙至少抹灰，至少有一个蹲位，污水排入化粪池）</t>
  </si>
  <si>
    <t>火烧地组</t>
  </si>
  <si>
    <t>对1.212km联户道路进行硬化（规格：宽2.5m，厚15cm,砼C25）。</t>
  </si>
  <si>
    <t>对0.193km联户道路进行硬化（规格：宽3m，厚18cm,砼C25）。</t>
  </si>
  <si>
    <t>白石岩组</t>
  </si>
  <si>
    <r>
      <rPr>
        <sz val="9"/>
        <rFont val="宋体"/>
        <charset val="134"/>
      </rPr>
      <t>对490m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活动场地进行硬化（规格：长35m,宽14m，厚15cm,砼C25）。</t>
    </r>
  </si>
  <si>
    <t>西番组</t>
  </si>
  <si>
    <r>
      <rPr>
        <sz val="9"/>
        <rFont val="宋体"/>
        <charset val="134"/>
      </rPr>
      <t>对330m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活动场地进行硬化（规格：长33m,宽10m，厚15cm,砼C25）。</t>
    </r>
  </si>
  <si>
    <t>小板山组</t>
  </si>
  <si>
    <t>对2.009km联户道路进行硬化（规格：宽2.5m，厚15cm,砼C25）。</t>
  </si>
  <si>
    <t>对0.442km联户道路进行硬化（规格：宽3m，厚18cm,砼C25）。</t>
  </si>
  <si>
    <t>长草坪组</t>
  </si>
  <si>
    <t>对1.74km联户道路进行硬化（规格：宽2.5m，厚15cm,砼C25）。</t>
  </si>
  <si>
    <t>21.4万元/km</t>
  </si>
  <si>
    <t>对入村部道路0.26km进行改造（规格：宽3.5m，厚18cm,砼C25）。</t>
  </si>
  <si>
    <t>35.9万元/km</t>
  </si>
  <si>
    <t>对村部旁0.12km联户道路进行硬化（规格：宽3m，厚18cm,砼C25）。</t>
  </si>
  <si>
    <t>30.8万元/km</t>
  </si>
  <si>
    <r>
      <rPr>
        <sz val="9"/>
        <rFont val="宋体"/>
        <charset val="134"/>
      </rPr>
      <t>对417.8m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活动场地进行硬化（规格：长27m,宽15m，厚15cm；长16m,均宽0.8m，厚5cm，砼C25）。</t>
    </r>
  </si>
  <si>
    <r>
      <rPr>
        <sz val="9"/>
        <rFont val="宋体"/>
        <charset val="134"/>
      </rPr>
      <t>0.057万元/m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</si>
  <si>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>对513.95m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活动场地进行硬化（规格：长29m,宽14.6m，厚15cm；长3.5m,宽4.5m，厚15cm；长11m,均宽6.8m，厚15cm，砼C25）。</t>
    </r>
  </si>
  <si>
    <t>傈僳湾组</t>
  </si>
  <si>
    <r>
      <rPr>
        <sz val="9"/>
        <rFont val="宋体"/>
        <charset val="134"/>
      </rPr>
      <t>对420m联户路进行改造。拆除挡墙2.34m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；挖土方60.33m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，硬化砼C25地坝21.7m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；C20毛砼挡墙7.1m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；3m宽路面加厚15cm砼C25共174.15m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，路面加宽0.5m,18cm厚砼C25共34.83m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；挖坚石163.7m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；车型盖板C25钢筋砼6.8m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,盖板沟C20砼9.52m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;新修3.5宽18cm厚,砼C25路面33m,共20.79m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，33m原路面清除17.8m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；边沟C20砼64.36m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>；50.5m路面加宽0.5m，厚18cm，砼C25共4.55m</t>
    </r>
    <r>
      <rPr>
        <vertAlign val="superscript"/>
        <sz val="9"/>
        <rFont val="宋体"/>
        <charset val="134"/>
      </rPr>
      <t>3</t>
    </r>
  </si>
  <si>
    <r>
      <rPr>
        <sz val="9"/>
        <rFont val="宋体"/>
        <charset val="134"/>
      </rPr>
      <t>C25砼混凝土0.055万元/m</t>
    </r>
    <r>
      <rPr>
        <vertAlign val="superscript"/>
        <sz val="9"/>
        <rFont val="宋体"/>
        <charset val="134"/>
      </rPr>
      <t>3</t>
    </r>
    <r>
      <rPr>
        <sz val="9"/>
        <rFont val="宋体"/>
        <charset val="134"/>
      </rPr>
      <t xml:space="preserve">
C25钢筋砼0.08万元/m</t>
    </r>
    <r>
      <rPr>
        <vertAlign val="superscript"/>
        <sz val="9"/>
        <rFont val="宋体"/>
        <charset val="134"/>
      </rPr>
      <t xml:space="preserve">3
</t>
    </r>
    <r>
      <rPr>
        <sz val="9"/>
        <rFont val="宋体"/>
        <charset val="134"/>
      </rPr>
      <t>C20砼边沟0.053万元/m</t>
    </r>
    <r>
      <rPr>
        <vertAlign val="superscript"/>
        <sz val="9"/>
        <rFont val="宋体"/>
        <charset val="134"/>
      </rPr>
      <t xml:space="preserve">3
</t>
    </r>
    <r>
      <rPr>
        <sz val="9"/>
        <rFont val="宋体"/>
        <charset val="134"/>
      </rPr>
      <t>C20毛砼挡墙</t>
    </r>
    <r>
      <rPr>
        <vertAlign val="superscript"/>
        <sz val="9"/>
        <rFont val="宋体"/>
        <charset val="134"/>
      </rPr>
      <t xml:space="preserve">
</t>
    </r>
    <r>
      <rPr>
        <sz val="9"/>
        <rFont val="宋体"/>
        <charset val="134"/>
      </rPr>
      <t>0.048万元/m</t>
    </r>
    <r>
      <rPr>
        <vertAlign val="superscript"/>
        <sz val="9"/>
        <rFont val="宋体"/>
        <charset val="134"/>
      </rPr>
      <t>3</t>
    </r>
  </si>
  <si>
    <t>河坝组</t>
  </si>
  <si>
    <t>对0.458km联户道路进行硬化（规格：宽2.5m，厚15cm,砼C25）。</t>
  </si>
  <si>
    <t>对0.753km联户道路进行硬化（规格：宽3m，厚18cm,砼C25）。</t>
  </si>
  <si>
    <t>大坪组</t>
  </si>
  <si>
    <t>对0.977km联户道路进行硬化（规格：宽2.5m，厚15cm,砼C25）。</t>
  </si>
  <si>
    <t>2户农户的厕所浴室新建（使用面积不得低于5平米，层高不低于2.5米，内室贴砖、墙砖高度不低于2米，外墙至少抹灰，至少有一个蹲位，污水排入化粪池）</t>
  </si>
  <si>
    <t xml:space="preserve">岔河组
</t>
  </si>
  <si>
    <t>对0.174km联户道路进行硬化（规格：宽1m，厚10cm,砼C25）。</t>
  </si>
  <si>
    <t>对0.312km联户道路进行硬化（规格：宽2.5m，厚15cm,砼C25）。</t>
  </si>
  <si>
    <t>9户农户的厕所浴室新建（使用面积不得低于5平米，层高不低于2.5米，内室贴砖、墙砖高度不低于2米，外墙至少抹灰，至少有一个蹲位，污水排入化粪池）</t>
  </si>
  <si>
    <t>星秀坪组</t>
  </si>
  <si>
    <t>对0.123km联户道路进行硬化（规格：宽1.5m，厚10cm,砼C25）。</t>
  </si>
  <si>
    <t>8.6万元/km</t>
  </si>
  <si>
    <t>对0.307km联户道路进行硬化（规格：宽2.5m，厚15cm,砼C25）。</t>
  </si>
  <si>
    <t>对0.673km联户道路进行硬化（规格：宽3m，厚18cm,砼C25）。</t>
  </si>
  <si>
    <t>新老社</t>
  </si>
  <si>
    <t>对1.062km联户道路进行硬化（规格：宽2.5m，厚15cm,砼C25）。</t>
  </si>
  <si>
    <t>聚居点基础设施建设（以实际财评价格为准）。</t>
  </si>
  <si>
    <t>扶贫移民局
住建局</t>
  </si>
  <si>
    <t>聚居点13户非贫困户土坯房改造。</t>
  </si>
  <si>
    <t>2万元/户</t>
  </si>
  <si>
    <t>保老组</t>
  </si>
  <si>
    <t>对0.228km联户道路进行硬化（规格：宽1.5m，厚10cm,砼C25）。</t>
  </si>
  <si>
    <t>对0.195km联户道路进行硬化（规格：宽2.5m，厚15cm,砼C25）。</t>
  </si>
  <si>
    <t>对0.088km联户道路进行硬化（规格：宽3m，厚15cm,砼C25）。</t>
  </si>
  <si>
    <t>7户农户的厕所浴室新建（使用面积不得低于5平米，层高不低于2.5米，内室贴砖、墙砖高度不低于2米，外墙至少抹灰，至少有一个蹲位，污水排入化粪池）</t>
  </si>
  <si>
    <r>
      <rPr>
        <sz val="9"/>
        <rFont val="宋体"/>
        <charset val="134"/>
      </rPr>
      <t>对保老组380m</t>
    </r>
    <r>
      <rPr>
        <vertAlign val="superscript"/>
        <sz val="9"/>
        <rFont val="宋体"/>
        <charset val="134"/>
      </rPr>
      <t>2</t>
    </r>
    <r>
      <rPr>
        <sz val="9"/>
        <rFont val="宋体"/>
        <charset val="134"/>
      </rPr>
      <t>活动场地进行硬化（规格：长19m,宽20m，厚15cm,砼C25）。</t>
    </r>
  </si>
  <si>
    <t>下后元组</t>
  </si>
  <si>
    <t>18户农户的厕所浴室新建（使用面积不得低于5平米，层高不低于2.5米，内室贴砖、墙砖高度不低于2米，外墙至少抹灰，至少有一个蹲位，污水排入化粪池）</t>
  </si>
  <si>
    <t>四方地组</t>
  </si>
  <si>
    <t>对0.076km联户道路进行硬化（规格：宽2.5m，厚15cm,砼C25）。</t>
  </si>
  <si>
    <t>毛坪子组</t>
  </si>
  <si>
    <t>4户农户的厕所浴室新建（使用面积不得低于5平米，层高不低于2.5米，内室贴砖、墙砖高度不低于2米，外墙至少抹灰，至少有一个蹲位，污水排入化粪池）</t>
  </si>
  <si>
    <t>许家坪组</t>
  </si>
  <si>
    <t>对0.945km联户道路进行硬化（规格：宽2.5m，厚15cm,砼C25）。</t>
  </si>
  <si>
    <t>支六河组</t>
  </si>
  <si>
    <t>对0.3km联户道路进行硬化（规格：宽2.5m，厚15cm,砼C25）。</t>
  </si>
  <si>
    <t>对0.2km联户道路进行硬化（规格：宽3m，厚18cm,砼C25）。</t>
  </si>
  <si>
    <t>26个项目村</t>
  </si>
  <si>
    <t>统一制作农民夜校标识标牌，统一制度上墙完善师资设备，购买投影仪，移动音箱设备等，项目明细详见附件</t>
  </si>
  <si>
    <t>乡（镇）
政府</t>
  </si>
  <si>
    <t>组织部</t>
  </si>
  <si>
    <t>13个贫困村</t>
  </si>
  <si>
    <t>“小手拉大手，养成好习惯”专项活动暨“指尖行动”</t>
  </si>
  <si>
    <r>
      <rPr>
        <sz val="9"/>
        <rFont val="宋体"/>
        <charset val="134"/>
      </rPr>
      <t>1.在2018年预脱贫13个贫困村涉及的795户贫困户3834人中开展活动。每户购买指甲套装共计795套，每套20元，</t>
    </r>
    <r>
      <rPr>
        <b/>
        <sz val="9"/>
        <rFont val="宋体"/>
        <charset val="134"/>
      </rPr>
      <t>合计15900元</t>
    </r>
    <r>
      <rPr>
        <sz val="9"/>
        <rFont val="宋体"/>
        <charset val="134"/>
      </rPr>
      <t>；每户购买家庭日用套包（牙膏、香皂、脸盆）共计795套，每套24元，</t>
    </r>
    <r>
      <rPr>
        <b/>
        <sz val="9"/>
        <rFont val="宋体"/>
        <charset val="134"/>
      </rPr>
      <t>合计19080元</t>
    </r>
    <r>
      <rPr>
        <sz val="9"/>
        <rFont val="宋体"/>
        <charset val="134"/>
      </rPr>
      <t>；为贫困户每人购买个人日化用品套包（牙刷、毛巾、杯子）共计3834套，每套16元，</t>
    </r>
    <r>
      <rPr>
        <b/>
        <sz val="9"/>
        <rFont val="宋体"/>
        <charset val="134"/>
      </rPr>
      <t>合计61344</t>
    </r>
    <r>
      <rPr>
        <sz val="9"/>
        <rFont val="宋体"/>
        <charset val="134"/>
      </rPr>
      <t>。以上</t>
    </r>
    <r>
      <rPr>
        <b/>
        <sz val="9"/>
        <rFont val="宋体"/>
        <charset val="134"/>
      </rPr>
      <t>共计96324元</t>
    </r>
    <r>
      <rPr>
        <sz val="9"/>
        <rFont val="宋体"/>
        <charset val="134"/>
      </rPr>
      <t>。
2.每村开展一次“养成好习惯、形成好风气”主题教育活动暨“指尖行动“宣传推介会，引导贫困群众尽快“养成好习惯”。</t>
    </r>
  </si>
  <si>
    <t>团县委</t>
  </si>
  <si>
    <t>方案编制、工程监理、项目检查验收等</t>
  </si>
  <si>
    <t>盐边县2018年省级财政专项扶贫资金（扶贫新村）项目计划表</t>
    <phoneticPr fontId="14" type="noConversion"/>
  </si>
  <si>
    <t>附件3-1</t>
  </si>
  <si>
    <t>新建厕所浴室农户登记表</t>
  </si>
  <si>
    <t>户主姓名</t>
  </si>
  <si>
    <t>家庭人口
（人）</t>
  </si>
  <si>
    <t>是否建卡
贫困户</t>
  </si>
  <si>
    <t>合计
（户）</t>
  </si>
  <si>
    <t>组名</t>
  </si>
  <si>
    <t>李世秀</t>
  </si>
  <si>
    <t>否</t>
  </si>
  <si>
    <t>李世良</t>
  </si>
  <si>
    <t>阴山组</t>
  </si>
  <si>
    <t>李万祥</t>
  </si>
  <si>
    <t>丰万明</t>
  </si>
  <si>
    <t>李万明</t>
  </si>
  <si>
    <t>李万富</t>
  </si>
  <si>
    <t>顾德英</t>
  </si>
  <si>
    <t>李正才</t>
  </si>
  <si>
    <t>刘云忠</t>
  </si>
  <si>
    <t>刘你哈</t>
  </si>
  <si>
    <t>刘云峰</t>
  </si>
  <si>
    <t>贺小华</t>
  </si>
  <si>
    <t>海明</t>
  </si>
  <si>
    <t>丰万芬</t>
  </si>
  <si>
    <t>李树万</t>
  </si>
  <si>
    <t>李万云</t>
  </si>
  <si>
    <t>贺银付</t>
  </si>
  <si>
    <t>贺正祥</t>
  </si>
  <si>
    <t>贺元银</t>
  </si>
  <si>
    <t>贺华银</t>
  </si>
  <si>
    <t>贺银全</t>
  </si>
  <si>
    <t>贺付明</t>
  </si>
  <si>
    <t>丁国珍</t>
  </si>
  <si>
    <t>李万华</t>
  </si>
  <si>
    <t>陈鈱周</t>
  </si>
  <si>
    <t>贺明高</t>
  </si>
  <si>
    <t>岔河组</t>
  </si>
  <si>
    <t>宋元富</t>
  </si>
  <si>
    <t>范明芳</t>
  </si>
  <si>
    <t>毛方清</t>
  </si>
  <si>
    <t>胡祖真</t>
  </si>
  <si>
    <t>宋元明</t>
  </si>
  <si>
    <t>刘祖才</t>
  </si>
  <si>
    <t>宋方良</t>
  </si>
  <si>
    <t>刘祖华</t>
  </si>
  <si>
    <t>刘子良</t>
  </si>
  <si>
    <t>沙尔左</t>
  </si>
  <si>
    <t>你苦海干</t>
  </si>
  <si>
    <t>曹明军</t>
  </si>
  <si>
    <t>吴华基</t>
  </si>
  <si>
    <t>马海几几</t>
  </si>
  <si>
    <t>苏补都</t>
  </si>
  <si>
    <t>沙友泽</t>
  </si>
  <si>
    <t>沙交歪</t>
  </si>
  <si>
    <t>沙阿尔</t>
  </si>
  <si>
    <t>沙阿军</t>
  </si>
  <si>
    <t>沙立林</t>
  </si>
  <si>
    <t>沙小龙</t>
  </si>
  <si>
    <t>沙万杰</t>
  </si>
  <si>
    <t>新老组</t>
  </si>
  <si>
    <t>机尔子补</t>
  </si>
  <si>
    <t>马建华</t>
  </si>
  <si>
    <t>谢尔史</t>
  </si>
  <si>
    <t>谢长清</t>
  </si>
  <si>
    <t>谢俄惹</t>
  </si>
  <si>
    <t>机尔甲哈</t>
  </si>
  <si>
    <t>李友福</t>
  </si>
  <si>
    <t>阿只</t>
  </si>
  <si>
    <t>谢伞几</t>
  </si>
  <si>
    <t>谢歪都</t>
  </si>
  <si>
    <t>阿有尔史</t>
  </si>
  <si>
    <t>沙克火</t>
  </si>
  <si>
    <t>马超</t>
  </si>
  <si>
    <t>马友古</t>
  </si>
  <si>
    <t>李阿王</t>
  </si>
  <si>
    <t>杨比比</t>
  </si>
  <si>
    <t>马你惹</t>
  </si>
  <si>
    <t>谢拉史</t>
  </si>
  <si>
    <t>谢学加</t>
  </si>
  <si>
    <t>谢日古</t>
  </si>
  <si>
    <t>谢日亩</t>
  </si>
  <si>
    <t>谢日哈</t>
  </si>
  <si>
    <t>谢尔老</t>
  </si>
  <si>
    <t>陈发国</t>
  </si>
  <si>
    <t>李补几</t>
  </si>
  <si>
    <t>沙口卡</t>
  </si>
  <si>
    <t>茅坪子组</t>
  </si>
  <si>
    <t>杨志文</t>
  </si>
  <si>
    <t>杨小东</t>
  </si>
  <si>
    <t>马呷干</t>
  </si>
  <si>
    <t>沙要全</t>
  </si>
  <si>
    <t>李金华</t>
  </si>
  <si>
    <t>杨克牛</t>
  </si>
  <si>
    <t>苏旭</t>
  </si>
  <si>
    <t xml:space="preserve">杨日哈 </t>
  </si>
  <si>
    <t>杨牛牛</t>
  </si>
  <si>
    <t>杨耐知</t>
  </si>
  <si>
    <t>苏剑忠</t>
  </si>
  <si>
    <t>刘翁佬</t>
  </si>
  <si>
    <t>陈你都</t>
  </si>
  <si>
    <t>沙尔古</t>
  </si>
  <si>
    <t>杨子长</t>
  </si>
  <si>
    <t>杨日补</t>
  </si>
  <si>
    <t>刘的波</t>
  </si>
  <si>
    <t>刘斌</t>
  </si>
  <si>
    <t>附件3-2</t>
  </si>
  <si>
    <t>永兴镇新民村公共设施配套项目明细表</t>
  </si>
  <si>
    <t>项目内容</t>
  </si>
  <si>
    <t>规格</t>
  </si>
  <si>
    <t>单位</t>
  </si>
  <si>
    <t>数量</t>
  </si>
  <si>
    <t>单价(元)</t>
  </si>
  <si>
    <t>合计（元）
（单价х数量）</t>
  </si>
  <si>
    <t>村部维修</t>
  </si>
  <si>
    <t>村部围墙拆除</t>
  </si>
  <si>
    <t>长7m，高1.7m</t>
  </si>
  <si>
    <r>
      <rPr>
        <sz val="11"/>
        <color indexed="8"/>
        <rFont val="宋体"/>
        <charset val="134"/>
      </rPr>
      <t>m</t>
    </r>
    <r>
      <rPr>
        <vertAlign val="superscript"/>
        <sz val="11"/>
        <color indexed="8"/>
        <rFont val="宋体"/>
        <charset val="134"/>
      </rPr>
      <t>2</t>
    </r>
  </si>
  <si>
    <t>村办公楼屋顶防水</t>
  </si>
  <si>
    <t>墙面清除刷涂料</t>
  </si>
  <si>
    <t>门防锈刷漆</t>
  </si>
  <si>
    <t>道</t>
  </si>
  <si>
    <t>窗防护栏刷漆</t>
  </si>
  <si>
    <t>村部大门更换
（含栅栏）</t>
  </si>
  <si>
    <t>村部砌花台（贴瓷砖）</t>
  </si>
  <si>
    <t>长13m,高0.5m</t>
  </si>
  <si>
    <t>旗杆</t>
  </si>
  <si>
    <t>长7m，不锈钢</t>
  </si>
  <si>
    <t>根</t>
  </si>
  <si>
    <t>村部设施
设备采购</t>
  </si>
  <si>
    <t>圆形会议桌采购</t>
  </si>
  <si>
    <t>不含椅子</t>
  </si>
  <si>
    <t>套</t>
  </si>
  <si>
    <t>1.6米对面电脑桌</t>
  </si>
  <si>
    <t>尺寸1600*1100*750MM ；优质高密度中纤板</t>
  </si>
  <si>
    <t>张</t>
  </si>
  <si>
    <t>办公椅子</t>
  </si>
  <si>
    <t>采用优质一次成型多层板，内置优质海绵，环保皮皮面，电镀脚架。转椅</t>
  </si>
  <si>
    <t>把</t>
  </si>
  <si>
    <t>补助金额合计</t>
  </si>
  <si>
    <t>永兴镇朵格村公共设施配套项目明细表</t>
  </si>
  <si>
    <t>原村部拆除</t>
  </si>
  <si>
    <t>原村部两层土墙房拆除补助</t>
  </si>
  <si>
    <t>原村部硬化活动场地外围浇筑混凝土拦车墩</t>
  </si>
  <si>
    <t>长4m,宽0.6m，厚0.6m;共8个</t>
  </si>
  <si>
    <r>
      <rPr>
        <sz val="11"/>
        <color indexed="8"/>
        <rFont val="宋体"/>
        <charset val="134"/>
      </rPr>
      <t>m</t>
    </r>
    <r>
      <rPr>
        <vertAlign val="superscript"/>
        <sz val="11"/>
        <color indexed="8"/>
        <rFont val="宋体"/>
        <charset val="134"/>
      </rPr>
      <t>3</t>
    </r>
  </si>
  <si>
    <t>窗户加纱窗</t>
  </si>
  <si>
    <t>村部大门更换</t>
  </si>
  <si>
    <t>宽4.1m,高2.9m</t>
  </si>
  <si>
    <t>厨房屋顶更换琉璃瓦</t>
  </si>
  <si>
    <t>匹</t>
  </si>
  <si>
    <t>厨房屋顶角钢</t>
  </si>
  <si>
    <t>支付厨房建设款</t>
  </si>
  <si>
    <t>长8m,宽7m,高2.8m</t>
  </si>
  <si>
    <t>新建村部厕所</t>
  </si>
  <si>
    <t>4.5m长，2.1m宽（4个蹲位），内墙及外墙三面贴瓷砖，配套洗手盆1个，化粪池1口。</t>
  </si>
  <si>
    <t>共和乡荒田村公共设施配套项目明细表</t>
  </si>
  <si>
    <t>村部院坝排水沟修建</t>
  </si>
  <si>
    <t>C20砼边沟,长27m，宽0.4m，深0.4m，沟沿0.15m</t>
  </si>
  <si>
    <t>4.5m长，2.1m宽（4个蹲位），内墙及外墙正面贴瓷砖，配套洗手盆2个，化粪池一口。</t>
  </si>
  <si>
    <t>单门6道，双开门3道</t>
  </si>
  <si>
    <t>村情展示栏</t>
  </si>
  <si>
    <t>3m×2m（不锈钢）</t>
  </si>
  <si>
    <t>个</t>
  </si>
  <si>
    <t>村务党务公开栏</t>
  </si>
  <si>
    <t>内框长2.3m，宽1.15m，带雨棚</t>
  </si>
  <si>
    <t>共和乡和平村公共设施配套项目明细表</t>
  </si>
  <si>
    <t>村部厕所改造
（4.6m×2.5m×2m）</t>
  </si>
  <si>
    <t>厕所顶部浇筑混凝土，男厕门口延伸砌砖1.2m×1.2m互为直角2面，女厕门口延伸砌砖2m×2m,内墙及外墙三面贴瓷砖，男女厕所配套洗手盆各1个，厕所外硬化2m×4.7m、3m×1m。</t>
  </si>
  <si>
    <t>村部挡墙修建</t>
  </si>
  <si>
    <t xml:space="preserve">  村部右侧长8m,高1.5m，均厚1m，C20毛砼挡墙；村部门口长11m,高2.3m，均厚0.75m，C20毛砼挡墙。</t>
  </si>
  <si>
    <t>村部飞檐吊顶改造</t>
  </si>
  <si>
    <t>单门5道，双开门4道，栅栏门1道</t>
  </si>
  <si>
    <t>内框长2.3m，宽1.15m，带雨棚，雨棚到地面2.23m</t>
  </si>
  <si>
    <t>箐河乡箐河村公共设施配套项目明细表</t>
  </si>
  <si>
    <t>村部窗户更换</t>
  </si>
  <si>
    <t>长1.8m，宽1.8m</t>
  </si>
  <si>
    <t>标识牌制作（小）</t>
  </si>
  <si>
    <t>办公室</t>
  </si>
  <si>
    <t>村情展示牌</t>
  </si>
  <si>
    <t>1.5mx2m</t>
  </si>
  <si>
    <t>块</t>
  </si>
  <si>
    <t>箐河乡作坊村公共设施配套项目明细表</t>
  </si>
  <si>
    <t>村部办公用水</t>
  </si>
  <si>
    <t>Ф25管</t>
  </si>
  <si>
    <t>m</t>
  </si>
  <si>
    <t>卫生站厕所门更换</t>
  </si>
  <si>
    <t>格萨拉乡上村村公共设施配套项目明细表</t>
  </si>
  <si>
    <t>备注</t>
  </si>
  <si>
    <t>支部、村委铁挂牌</t>
  </si>
  <si>
    <t>村部办公室牌</t>
  </si>
  <si>
    <t>党务村务公开栏标题</t>
  </si>
  <si>
    <t>村规民约</t>
  </si>
  <si>
    <t>长2.4m,宽1.2m</t>
  </si>
  <si>
    <t>村情简介、党员承诺</t>
  </si>
  <si>
    <t>干部、服务队公示栏</t>
  </si>
  <si>
    <t>法治宣传栏</t>
  </si>
  <si>
    <t>村委会机构、制度</t>
  </si>
  <si>
    <t>党支部机构、制度</t>
  </si>
  <si>
    <t>值班安排表</t>
  </si>
  <si>
    <t>长1m,宽0.7m</t>
  </si>
  <si>
    <t>各科室制度职责</t>
  </si>
  <si>
    <t>长0.6m,宽0.4m</t>
  </si>
  <si>
    <t>四人位机场椅</t>
  </si>
  <si>
    <t>采用优质冷轧钢板，喷塑处理，扶手采用电镀处理</t>
  </si>
  <si>
    <t>组</t>
  </si>
  <si>
    <t>1.6米大班台</t>
  </si>
  <si>
    <t>尺寸1600*800*750MM ；优质高密度中纤板</t>
  </si>
  <si>
    <t>2.4米会议桌</t>
  </si>
  <si>
    <t>尺寸2400*1200*750MM；优质实木颗粒板。</t>
  </si>
  <si>
    <t>1.4米×55主席台</t>
  </si>
  <si>
    <t>尺寸1400*550*750MM；优质高密度中纤板</t>
  </si>
  <si>
    <t>皮吧椅</t>
  </si>
  <si>
    <t>采用优质一次成型多层板，内置优质海绵，环保皮皮面，电镀脚架。</t>
  </si>
  <si>
    <t>文件柜二节</t>
  </si>
  <si>
    <t>采用优质冷轧钢板，表面喷塑处理。</t>
  </si>
  <si>
    <t>办公沙发+茶几</t>
  </si>
  <si>
    <t>沙发：采用优质实木框架，内置高密度海绵，环保皮皮面。茶几：尺寸1200*600*450MM 1.基材：采用优质高密度中纤板。</t>
  </si>
  <si>
    <t>LED标语栏</t>
  </si>
  <si>
    <t>附件3-3</t>
  </si>
  <si>
    <t>农户花景打造登记表</t>
  </si>
  <si>
    <t>李光彬</t>
  </si>
  <si>
    <t>陈永祥</t>
  </si>
  <si>
    <t>袁仁华</t>
  </si>
  <si>
    <t>袁通祥</t>
  </si>
  <si>
    <t>安和碧</t>
  </si>
  <si>
    <t>梁清平</t>
  </si>
  <si>
    <t>梁清国</t>
  </si>
  <si>
    <t>梁伟</t>
  </si>
  <si>
    <t>梁发国</t>
  </si>
  <si>
    <t>梁芝祥</t>
  </si>
  <si>
    <t>王彬</t>
  </si>
  <si>
    <t>袁仁贵</t>
  </si>
  <si>
    <t>袁通普</t>
  </si>
  <si>
    <t>李怀良</t>
  </si>
  <si>
    <t>王国兵</t>
  </si>
  <si>
    <t>王国翠</t>
  </si>
  <si>
    <t>刘云康</t>
  </si>
  <si>
    <t>毕桂兰</t>
  </si>
  <si>
    <t>熊彩国</t>
  </si>
  <si>
    <t>唐福兰</t>
  </si>
  <si>
    <t>陶朝洪</t>
  </si>
  <si>
    <t>崔宋帅</t>
  </si>
  <si>
    <t>杨宝银</t>
  </si>
  <si>
    <t>杨如纲</t>
  </si>
  <si>
    <t>杨宝能</t>
  </si>
  <si>
    <t>郑腾元</t>
  </si>
  <si>
    <t>杨如林</t>
  </si>
  <si>
    <t>冷天群</t>
  </si>
  <si>
    <t>杨宝文</t>
  </si>
  <si>
    <t>陶朝勇</t>
  </si>
  <si>
    <t>杨宝洪</t>
  </si>
  <si>
    <t>向  琳</t>
  </si>
  <si>
    <t>杨之能</t>
  </si>
  <si>
    <t>陶璐萍</t>
  </si>
  <si>
    <t>安银江</t>
  </si>
  <si>
    <t>杨宝星</t>
  </si>
  <si>
    <t>杨宝平</t>
  </si>
  <si>
    <t>宋平平</t>
  </si>
  <si>
    <t>沈礼学</t>
  </si>
  <si>
    <t>沈玉福</t>
  </si>
  <si>
    <t>姚元寿</t>
  </si>
  <si>
    <t>沈  奎</t>
  </si>
  <si>
    <t>毕应会</t>
  </si>
  <si>
    <t>刘齐顺</t>
  </si>
  <si>
    <t>刘齐文</t>
  </si>
  <si>
    <t>沈礼祥</t>
  </si>
  <si>
    <t>杨玉华</t>
  </si>
  <si>
    <t>刘齐江</t>
  </si>
  <si>
    <t>杨玉军</t>
  </si>
  <si>
    <t>陈中会</t>
  </si>
  <si>
    <t>沈礼杰</t>
  </si>
  <si>
    <t>龙塘组</t>
  </si>
  <si>
    <t>李远军</t>
  </si>
  <si>
    <t>周先华</t>
  </si>
  <si>
    <t>李世华</t>
  </si>
  <si>
    <t>周先兵</t>
  </si>
  <si>
    <t>胡德坤</t>
  </si>
  <si>
    <t>胡德春</t>
  </si>
  <si>
    <t>刘华顺</t>
  </si>
  <si>
    <t>孙泽东</t>
  </si>
  <si>
    <t>杨在会</t>
  </si>
  <si>
    <t>胡朝刚</t>
  </si>
  <si>
    <t>胡德才</t>
  </si>
  <si>
    <t>李财民</t>
  </si>
  <si>
    <t>赵国江</t>
  </si>
  <si>
    <t>孙传方</t>
  </si>
  <si>
    <t>杨在发</t>
  </si>
  <si>
    <t>附件3-4</t>
  </si>
  <si>
    <t>农民夜校提升项目经费概算表</t>
  </si>
  <si>
    <t xml:space="preserve">          名称
           内容
地点</t>
  </si>
  <si>
    <t>标识标牌制作</t>
  </si>
  <si>
    <t>制度上墙</t>
  </si>
  <si>
    <t>农民夜校设施设备采购</t>
  </si>
  <si>
    <t>金额合计
（元）</t>
  </si>
  <si>
    <t>台式电脑</t>
  </si>
  <si>
    <t>投影仪</t>
  </si>
  <si>
    <t>移动音响设备</t>
  </si>
  <si>
    <t>打（复）印机</t>
  </si>
  <si>
    <t>夜校桌椅
（1桌+2椅）</t>
  </si>
  <si>
    <t>数量
（块）</t>
  </si>
  <si>
    <t>数量
（台）</t>
  </si>
  <si>
    <t>数量
（套）</t>
  </si>
  <si>
    <t>扶贫新村</t>
  </si>
  <si>
    <t>13个</t>
  </si>
  <si>
    <t>对1.525km联户道路进行硬化（规格：宽2.5m，厚15cm,砼C25）。</t>
    <phoneticPr fontId="14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</si>
</sst>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sz val="16"/>
      <color indexed="8"/>
      <name val="黑体"/>
      <charset val="134"/>
    </font>
    <font>
      <sz val="11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b/>
      <sz val="20"/>
      <name val="方正小标宋_GBK"/>
      <family val="4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vertAlign val="superscript"/>
      <sz val="9"/>
      <name val="宋体"/>
      <charset val="134"/>
    </font>
    <font>
      <b/>
      <sz val="18"/>
      <color indexed="8"/>
      <name val="宋体"/>
      <charset val="134"/>
    </font>
    <font>
      <vertAlign val="superscript"/>
      <sz val="11"/>
      <color indexed="8"/>
      <name val="宋体"/>
      <charset val="134"/>
    </font>
    <font>
      <sz val="12"/>
      <color indexed="8"/>
      <name val="宋体"/>
      <charset val="134"/>
    </font>
    <font>
      <sz val="16"/>
      <name val="黑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0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4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177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13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/>
    </xf>
    <xf numFmtId="0" fontId="13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/>
    </xf>
    <xf numFmtId="176" fontId="13" fillId="0" borderId="1" xfId="0" applyNumberFormat="1" applyFont="1" applyFill="1" applyBorder="1" applyAlignment="1">
      <alignment vertical="center" wrapText="1"/>
    </xf>
    <xf numFmtId="177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7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4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horizontal="justify" vertical="center"/>
    </xf>
    <xf numFmtId="0" fontId="14" fillId="0" borderId="1" xfId="0" applyFont="1" applyBorder="1" applyAlignment="1">
      <alignment horizontal="center" vertical="center" wrapText="1"/>
    </xf>
    <xf numFmtId="177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77" fontId="8" fillId="0" borderId="1" xfId="0" applyNumberFormat="1" applyFont="1" applyBorder="1" applyAlignment="1">
      <alignment horizontal="justify" vertical="center" wrapText="1"/>
    </xf>
    <xf numFmtId="176" fontId="13" fillId="0" borderId="1" xfId="0" applyNumberFormat="1" applyFont="1" applyFill="1" applyBorder="1" applyAlignment="1">
      <alignment horizontal="left" vertical="center" wrapText="1"/>
    </xf>
    <xf numFmtId="0" fontId="0" fillId="0" borderId="0" xfId="0" applyProtection="1">
      <alignment vertical="center"/>
    </xf>
    <xf numFmtId="0" fontId="13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 shrinkToFit="1"/>
    </xf>
    <xf numFmtId="0" fontId="0" fillId="0" borderId="1" xfId="0" applyFont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7" fontId="21" fillId="0" borderId="0" xfId="0" applyNumberFormat="1" applyFont="1" applyFill="1" applyBorder="1" applyAlignment="1">
      <alignment horizontal="center" vertical="center"/>
    </xf>
    <xf numFmtId="177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177" fontId="24" fillId="0" borderId="1" xfId="0" applyNumberFormat="1" applyFont="1" applyFill="1" applyBorder="1" applyAlignment="1">
      <alignment horizontal="center" vertical="center" wrapText="1"/>
    </xf>
    <xf numFmtId="177" fontId="2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7" fontId="15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77" fontId="1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77" fontId="15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center"/>
    </xf>
    <xf numFmtId="176" fontId="12" fillId="0" borderId="5" xfId="0" applyNumberFormat="1" applyFont="1" applyFill="1" applyBorder="1" applyAlignment="1">
      <alignment horizontal="center" vertical="center"/>
    </xf>
    <xf numFmtId="176" fontId="12" fillId="0" borderId="3" xfId="0" applyNumberFormat="1" applyFont="1" applyFill="1" applyBorder="1" applyAlignment="1">
      <alignment horizontal="center" vertical="center"/>
    </xf>
    <xf numFmtId="177" fontId="12" fillId="0" borderId="3" xfId="0" applyNumberFormat="1" applyFont="1" applyFill="1" applyBorder="1" applyAlignment="1">
      <alignment horizontal="center" vertical="center"/>
    </xf>
    <xf numFmtId="176" fontId="12" fillId="0" borderId="6" xfId="0" applyNumberFormat="1" applyFont="1" applyFill="1" applyBorder="1" applyAlignment="1">
      <alignment horizontal="center" vertical="center"/>
    </xf>
    <xf numFmtId="176" fontId="8" fillId="0" borderId="7" xfId="0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 wrapText="1"/>
    </xf>
    <xf numFmtId="177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177" fontId="24" fillId="0" borderId="1" xfId="0" applyNumberFormat="1" applyFont="1" applyFill="1" applyBorder="1" applyAlignment="1">
      <alignment horizontal="center" vertical="center"/>
    </xf>
    <xf numFmtId="177" fontId="24" fillId="0" borderId="1" xfId="0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177" fontId="23" fillId="0" borderId="0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</xdr:colOff>
      <xdr:row>2</xdr:row>
      <xdr:rowOff>0</xdr:rowOff>
    </xdr:from>
    <xdr:to>
      <xdr:col>2</xdr:col>
      <xdr:colOff>0</xdr:colOff>
      <xdr:row>3</xdr:row>
      <xdr:rowOff>342900</xdr:rowOff>
    </xdr:to>
    <xdr:cxnSp macro="">
      <xdr:nvCxnSpPr>
        <xdr:cNvPr id="2" name="直接连接符 5"/>
        <xdr:cNvCxnSpPr/>
      </xdr:nvCxnSpPr>
      <xdr:spPr>
        <a:xfrm>
          <a:off x="635" y="749300"/>
          <a:ext cx="1266190" cy="584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</xdr:colOff>
      <xdr:row>2</xdr:row>
      <xdr:rowOff>0</xdr:rowOff>
    </xdr:from>
    <xdr:to>
      <xdr:col>2</xdr:col>
      <xdr:colOff>19050</xdr:colOff>
      <xdr:row>5</xdr:row>
      <xdr:rowOff>18415</xdr:rowOff>
    </xdr:to>
    <xdr:cxnSp macro="">
      <xdr:nvCxnSpPr>
        <xdr:cNvPr id="3" name="直接连接符 6"/>
        <xdr:cNvCxnSpPr/>
      </xdr:nvCxnSpPr>
      <xdr:spPr>
        <a:xfrm>
          <a:off x="1905" y="749300"/>
          <a:ext cx="1283970" cy="9836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635</xdr:colOff>
      <xdr:row>2</xdr:row>
      <xdr:rowOff>0</xdr:rowOff>
    </xdr:from>
    <xdr:to>
      <xdr:col>2</xdr:col>
      <xdr:colOff>0</xdr:colOff>
      <xdr:row>3</xdr:row>
      <xdr:rowOff>342900</xdr:rowOff>
    </xdr:to>
    <xdr:cxnSp macro="">
      <xdr:nvCxnSpPr>
        <xdr:cNvPr id="4" name="直接连接符 5"/>
        <xdr:cNvCxnSpPr/>
      </xdr:nvCxnSpPr>
      <xdr:spPr>
        <a:xfrm>
          <a:off x="635" y="749300"/>
          <a:ext cx="1266190" cy="584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1905</xdr:colOff>
      <xdr:row>2</xdr:row>
      <xdr:rowOff>0</xdr:rowOff>
    </xdr:from>
    <xdr:to>
      <xdr:col>2</xdr:col>
      <xdr:colOff>19050</xdr:colOff>
      <xdr:row>5</xdr:row>
      <xdr:rowOff>18415</xdr:rowOff>
    </xdr:to>
    <xdr:cxnSp macro="">
      <xdr:nvCxnSpPr>
        <xdr:cNvPr id="5" name="直接连接符 6"/>
        <xdr:cNvCxnSpPr/>
      </xdr:nvCxnSpPr>
      <xdr:spPr>
        <a:xfrm>
          <a:off x="1905" y="749300"/>
          <a:ext cx="1283970" cy="98361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R113"/>
  <sheetViews>
    <sheetView tabSelected="1" topLeftCell="A71" workbookViewId="0">
      <selection activeCell="I110" sqref="I110"/>
    </sheetView>
  </sheetViews>
  <sheetFormatPr defaultColWidth="9" defaultRowHeight="13.5"/>
  <cols>
    <col min="1" max="1" width="7.125" customWidth="1"/>
    <col min="2" max="2" width="7" customWidth="1"/>
    <col min="3" max="3" width="7.25" customWidth="1"/>
    <col min="4" max="4" width="4.25" style="13" customWidth="1"/>
    <col min="5" max="5" width="13.5" style="3" customWidth="1"/>
    <col min="6" max="6" width="37.625" customWidth="1"/>
    <col min="7" max="7" width="10.25" style="13" customWidth="1"/>
    <col min="8" max="8" width="6.875" style="3" customWidth="1"/>
    <col min="9" max="9" width="8.25" style="14" customWidth="1"/>
    <col min="10" max="10" width="7.25" style="3" customWidth="1"/>
    <col min="11" max="11" width="8.5" customWidth="1"/>
    <col min="12" max="12" width="8.125" style="3" customWidth="1"/>
    <col min="13" max="13" width="8.75" style="3" customWidth="1"/>
  </cols>
  <sheetData>
    <row r="1" spans="1:252" ht="20.100000000000001" customHeight="1">
      <c r="A1" s="98"/>
      <c r="B1" s="98"/>
      <c r="N1" s="9"/>
    </row>
    <row r="2" spans="1:252" s="4" customFormat="1" ht="30.95" customHeight="1">
      <c r="A2" s="99" t="s">
        <v>174</v>
      </c>
      <c r="B2" s="100"/>
      <c r="C2" s="100"/>
      <c r="D2" s="101"/>
      <c r="E2" s="100"/>
      <c r="F2" s="100"/>
      <c r="G2" s="101"/>
      <c r="H2" s="100"/>
      <c r="I2" s="100"/>
      <c r="J2" s="100"/>
      <c r="K2" s="100"/>
      <c r="L2" s="102"/>
      <c r="M2" s="102"/>
      <c r="N2"/>
    </row>
    <row r="3" spans="1:252" ht="15.75" customHeight="1">
      <c r="A3" s="103"/>
      <c r="B3" s="103"/>
      <c r="C3" s="103"/>
      <c r="D3" s="104"/>
      <c r="E3" s="103"/>
      <c r="F3" s="103"/>
      <c r="G3" s="104"/>
      <c r="H3" s="103"/>
      <c r="I3" s="103"/>
      <c r="J3" s="103"/>
      <c r="K3" s="103"/>
      <c r="L3" s="103"/>
      <c r="M3" s="103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</row>
    <row r="4" spans="1:252" s="5" customFormat="1">
      <c r="A4" s="97" t="s">
        <v>4</v>
      </c>
      <c r="B4" s="97"/>
      <c r="C4" s="97"/>
      <c r="D4" s="105" t="s">
        <v>3</v>
      </c>
      <c r="E4" s="97" t="s">
        <v>49</v>
      </c>
      <c r="F4" s="97" t="s">
        <v>50</v>
      </c>
      <c r="G4" s="105" t="s">
        <v>51</v>
      </c>
      <c r="H4" s="97" t="s">
        <v>52</v>
      </c>
      <c r="I4" s="97"/>
      <c r="J4" s="97"/>
      <c r="K4" s="97"/>
      <c r="L4" s="97" t="s">
        <v>53</v>
      </c>
      <c r="M4" s="106" t="s">
        <v>54</v>
      </c>
      <c r="N4" s="38"/>
    </row>
    <row r="5" spans="1:252" s="5" customFormat="1" ht="30" customHeight="1">
      <c r="A5" s="15" t="s">
        <v>11</v>
      </c>
      <c r="B5" s="15" t="s">
        <v>55</v>
      </c>
      <c r="C5" s="15" t="s">
        <v>56</v>
      </c>
      <c r="D5" s="105"/>
      <c r="E5" s="97"/>
      <c r="F5" s="97"/>
      <c r="G5" s="105"/>
      <c r="H5" s="15" t="s">
        <v>1</v>
      </c>
      <c r="I5" s="15" t="s">
        <v>57</v>
      </c>
      <c r="J5" s="15" t="s">
        <v>0</v>
      </c>
      <c r="K5" s="15" t="s">
        <v>58</v>
      </c>
      <c r="L5" s="97"/>
      <c r="M5" s="106"/>
      <c r="N5" s="38"/>
    </row>
    <row r="6" spans="1:252" s="6" customFormat="1" ht="20.100000000000001" customHeight="1">
      <c r="A6" s="84" t="s">
        <v>1</v>
      </c>
      <c r="B6" s="84"/>
      <c r="C6" s="84"/>
      <c r="D6" s="85"/>
      <c r="E6" s="84"/>
      <c r="F6" s="84"/>
      <c r="G6" s="17"/>
      <c r="H6" s="16">
        <f>SUM(H7,H9,H11,H14,H17,H24,H28,H35,H38,H41,H44,H47,H50,H52,H57,H60,H64,H69,H72,H76,H81,H84,H87,H95,H97,H101,H105,H107,H109)</f>
        <v>975.5</v>
      </c>
      <c r="I6" s="16">
        <f>SUM(I7,I9,I11,I14,I17,I24,I28,I35,I38,I41,I44,I47,I50,I52,I57,I60,I64,I69,I72,I76,I81,I84,I87,I95,I97,I101,I105,I107)</f>
        <v>806</v>
      </c>
      <c r="J6" s="16">
        <v>20</v>
      </c>
      <c r="K6" s="16">
        <f>SUM(K7,K9,K11,K14,K17,K24,K28,K35,K38,K41,K44,K47,K50,K52,K57,K60,K64,K69,K72,K76,K81,K84,K87,K95,K97,K101,K105,K107)</f>
        <v>149.5</v>
      </c>
      <c r="L6" s="24"/>
      <c r="M6" s="39"/>
      <c r="N6"/>
    </row>
    <row r="7" spans="1:252" s="6" customFormat="1" ht="15" customHeight="1">
      <c r="A7" s="83" t="s">
        <v>12</v>
      </c>
      <c r="B7" s="83" t="s">
        <v>13</v>
      </c>
      <c r="C7" s="84" t="s">
        <v>59</v>
      </c>
      <c r="D7" s="85"/>
      <c r="E7" s="84"/>
      <c r="F7" s="16"/>
      <c r="G7" s="17"/>
      <c r="H7" s="16">
        <f>SUM(H8)</f>
        <v>31.51</v>
      </c>
      <c r="I7" s="16">
        <f>SUM(I8)</f>
        <v>22.06</v>
      </c>
      <c r="J7" s="16"/>
      <c r="K7" s="16">
        <f>SUM(K8)</f>
        <v>9.4499999999999993</v>
      </c>
      <c r="L7" s="24"/>
      <c r="M7" s="39"/>
      <c r="N7"/>
    </row>
    <row r="8" spans="1:252" s="6" customFormat="1" ht="22.5" customHeight="1">
      <c r="A8" s="83"/>
      <c r="B8" s="83"/>
      <c r="C8" s="18" t="s">
        <v>60</v>
      </c>
      <c r="D8" s="19">
        <v>1</v>
      </c>
      <c r="E8" s="18" t="s">
        <v>9</v>
      </c>
      <c r="F8" s="18" t="s">
        <v>61</v>
      </c>
      <c r="G8" s="20" t="s">
        <v>62</v>
      </c>
      <c r="H8" s="18">
        <f>SUM(I8,K8)</f>
        <v>31.51</v>
      </c>
      <c r="I8" s="18">
        <v>22.06</v>
      </c>
      <c r="J8" s="18"/>
      <c r="K8" s="18">
        <v>9.4499999999999993</v>
      </c>
      <c r="L8" s="18" t="s">
        <v>63</v>
      </c>
      <c r="M8" s="40" t="s">
        <v>64</v>
      </c>
      <c r="N8"/>
    </row>
    <row r="9" spans="1:252" s="6" customFormat="1" ht="15.95" customHeight="1">
      <c r="A9" s="83" t="s">
        <v>14</v>
      </c>
      <c r="B9" s="83" t="s">
        <v>15</v>
      </c>
      <c r="C9" s="84" t="s">
        <v>59</v>
      </c>
      <c r="D9" s="85"/>
      <c r="E9" s="84"/>
      <c r="F9" s="18"/>
      <c r="G9" s="20"/>
      <c r="H9" s="16">
        <f>SUM(I9,K9)</f>
        <v>20.28</v>
      </c>
      <c r="I9" s="16">
        <f>SUM(I10)</f>
        <v>14.2</v>
      </c>
      <c r="J9" s="16"/>
      <c r="K9" s="16">
        <f>SUM(K10)</f>
        <v>6.08</v>
      </c>
      <c r="L9" s="18"/>
      <c r="M9" s="41"/>
      <c r="N9"/>
    </row>
    <row r="10" spans="1:252" s="6" customFormat="1" ht="21" customHeight="1">
      <c r="A10" s="83"/>
      <c r="B10" s="83"/>
      <c r="C10" s="18" t="s">
        <v>65</v>
      </c>
      <c r="D10" s="19">
        <v>2</v>
      </c>
      <c r="E10" s="18" t="s">
        <v>9</v>
      </c>
      <c r="F10" s="18" t="s">
        <v>66</v>
      </c>
      <c r="G10" s="20" t="s">
        <v>62</v>
      </c>
      <c r="H10" s="18">
        <f>SUM(I10,K10)</f>
        <v>20.28</v>
      </c>
      <c r="I10" s="18">
        <v>14.2</v>
      </c>
      <c r="J10" s="18"/>
      <c r="K10" s="18">
        <v>6.08</v>
      </c>
      <c r="L10" s="18" t="s">
        <v>63</v>
      </c>
      <c r="M10" s="40" t="s">
        <v>64</v>
      </c>
      <c r="N10"/>
    </row>
    <row r="11" spans="1:252" s="6" customFormat="1" ht="18" customHeight="1">
      <c r="A11" s="83" t="s">
        <v>16</v>
      </c>
      <c r="B11" s="83" t="s">
        <v>17</v>
      </c>
      <c r="C11" s="84" t="s">
        <v>59</v>
      </c>
      <c r="D11" s="85"/>
      <c r="E11" s="84"/>
      <c r="F11" s="16"/>
      <c r="G11" s="17"/>
      <c r="H11" s="16">
        <f t="shared" ref="H11:H17" si="0">SUM(I11,J11,K11)</f>
        <v>33.89</v>
      </c>
      <c r="I11" s="16">
        <f>SUM(I12,I13)</f>
        <v>23.72</v>
      </c>
      <c r="J11" s="16"/>
      <c r="K11" s="16">
        <f>SUM(K12,K13)</f>
        <v>10.17</v>
      </c>
      <c r="L11" s="18"/>
      <c r="M11" s="41"/>
      <c r="N11" s="1"/>
    </row>
    <row r="12" spans="1:252" s="7" customFormat="1" ht="22.5" customHeight="1">
      <c r="A12" s="83"/>
      <c r="B12" s="83"/>
      <c r="C12" s="18" t="s">
        <v>67</v>
      </c>
      <c r="D12" s="19">
        <v>3</v>
      </c>
      <c r="E12" s="18" t="s">
        <v>5</v>
      </c>
      <c r="F12" s="21" t="s">
        <v>68</v>
      </c>
      <c r="G12" s="19" t="s">
        <v>69</v>
      </c>
      <c r="H12" s="18">
        <f t="shared" si="0"/>
        <v>25.69</v>
      </c>
      <c r="I12" s="18">
        <v>17.98</v>
      </c>
      <c r="J12" s="18"/>
      <c r="K12" s="18">
        <v>7.71</v>
      </c>
      <c r="L12" s="18" t="s">
        <v>63</v>
      </c>
      <c r="M12" s="18" t="s">
        <v>63</v>
      </c>
      <c r="N12" s="2"/>
    </row>
    <row r="13" spans="1:252" s="7" customFormat="1" ht="20.25" customHeight="1">
      <c r="A13" s="83"/>
      <c r="B13" s="83"/>
      <c r="C13" s="18" t="s">
        <v>70</v>
      </c>
      <c r="D13" s="19">
        <v>4</v>
      </c>
      <c r="E13" s="18" t="s">
        <v>5</v>
      </c>
      <c r="F13" s="21" t="s">
        <v>71</v>
      </c>
      <c r="G13" s="19" t="s">
        <v>69</v>
      </c>
      <c r="H13" s="18">
        <f t="shared" si="0"/>
        <v>8.1999999999999993</v>
      </c>
      <c r="I13" s="18">
        <v>5.74</v>
      </c>
      <c r="J13" s="18"/>
      <c r="K13" s="18">
        <v>2.46</v>
      </c>
      <c r="L13" s="18" t="s">
        <v>63</v>
      </c>
      <c r="M13" s="18" t="s">
        <v>63</v>
      </c>
      <c r="N13" s="2"/>
    </row>
    <row r="14" spans="1:252" s="6" customFormat="1" ht="18" customHeight="1">
      <c r="A14" s="84"/>
      <c r="B14" s="83" t="s">
        <v>18</v>
      </c>
      <c r="C14" s="84" t="s">
        <v>59</v>
      </c>
      <c r="D14" s="85"/>
      <c r="E14" s="84"/>
      <c r="F14" s="22"/>
      <c r="G14" s="17"/>
      <c r="H14" s="16">
        <f t="shared" si="0"/>
        <v>35.85</v>
      </c>
      <c r="I14" s="16">
        <f>SUM(I15,I16)</f>
        <v>32.270000000000003</v>
      </c>
      <c r="J14" s="16"/>
      <c r="K14" s="16">
        <f>SUM(K15,K16)</f>
        <v>3.58</v>
      </c>
      <c r="L14" s="18"/>
      <c r="M14" s="41"/>
      <c r="N14" s="1"/>
    </row>
    <row r="15" spans="1:252" s="8" customFormat="1" ht="24.75" customHeight="1">
      <c r="A15" s="83"/>
      <c r="B15" s="83"/>
      <c r="C15" s="83" t="s">
        <v>72</v>
      </c>
      <c r="D15" s="19">
        <v>5</v>
      </c>
      <c r="E15" s="18" t="s">
        <v>5</v>
      </c>
      <c r="F15" s="21" t="s">
        <v>478</v>
      </c>
      <c r="G15" s="19" t="s">
        <v>73</v>
      </c>
      <c r="H15" s="18">
        <f t="shared" si="0"/>
        <v>31.41</v>
      </c>
      <c r="I15" s="18">
        <v>28.27</v>
      </c>
      <c r="J15" s="18"/>
      <c r="K15" s="18">
        <v>3.14</v>
      </c>
      <c r="L15" s="18" t="s">
        <v>63</v>
      </c>
      <c r="M15" s="18" t="s">
        <v>63</v>
      </c>
      <c r="N15" s="9"/>
    </row>
    <row r="16" spans="1:252" s="8" customFormat="1" ht="35.25" customHeight="1">
      <c r="A16" s="83"/>
      <c r="B16" s="83"/>
      <c r="C16" s="83"/>
      <c r="D16" s="19">
        <v>6</v>
      </c>
      <c r="E16" s="18" t="s">
        <v>6</v>
      </c>
      <c r="F16" s="21" t="s">
        <v>74</v>
      </c>
      <c r="G16" s="20" t="s">
        <v>75</v>
      </c>
      <c r="H16" s="18">
        <f t="shared" si="0"/>
        <v>4.4400000000000004</v>
      </c>
      <c r="I16" s="18">
        <v>4</v>
      </c>
      <c r="J16" s="18"/>
      <c r="K16" s="18">
        <v>0.44</v>
      </c>
      <c r="L16" s="18" t="s">
        <v>63</v>
      </c>
      <c r="M16" s="40" t="s">
        <v>76</v>
      </c>
      <c r="N16" s="9"/>
    </row>
    <row r="17" spans="1:14" s="6" customFormat="1" ht="18" customHeight="1">
      <c r="A17" s="90" t="s">
        <v>19</v>
      </c>
      <c r="B17" s="90" t="s">
        <v>20</v>
      </c>
      <c r="C17" s="84" t="s">
        <v>59</v>
      </c>
      <c r="D17" s="85"/>
      <c r="E17" s="84"/>
      <c r="F17" s="24"/>
      <c r="G17" s="24"/>
      <c r="H17" s="16">
        <f t="shared" si="0"/>
        <v>28.87</v>
      </c>
      <c r="I17" s="16">
        <f>SUM(I18,I19,I20,I21,I22,I23)</f>
        <v>21.94</v>
      </c>
      <c r="J17" s="16"/>
      <c r="K17" s="16">
        <f>SUM(K18,K19,K20,K21,K22,K23)</f>
        <v>6.93</v>
      </c>
      <c r="L17" s="18"/>
      <c r="M17" s="41"/>
      <c r="N17" s="1"/>
    </row>
    <row r="18" spans="1:14" ht="22.5" customHeight="1">
      <c r="A18" s="90"/>
      <c r="B18" s="90"/>
      <c r="C18" s="90" t="s">
        <v>77</v>
      </c>
      <c r="D18" s="19">
        <v>7</v>
      </c>
      <c r="E18" s="90" t="s">
        <v>5</v>
      </c>
      <c r="F18" s="21" t="s">
        <v>78</v>
      </c>
      <c r="G18" s="20" t="s">
        <v>79</v>
      </c>
      <c r="H18" s="18">
        <f t="shared" ref="H18:H23" si="1">SUM(I18,K18)</f>
        <v>0.63</v>
      </c>
      <c r="I18" s="42">
        <v>0.44</v>
      </c>
      <c r="J18" s="42"/>
      <c r="K18" s="42">
        <v>0.19</v>
      </c>
      <c r="L18" s="18" t="s">
        <v>63</v>
      </c>
      <c r="M18" s="18" t="s">
        <v>63</v>
      </c>
    </row>
    <row r="19" spans="1:14" ht="21.75" customHeight="1">
      <c r="A19" s="90"/>
      <c r="B19" s="90"/>
      <c r="C19" s="90"/>
      <c r="D19" s="19">
        <v>8</v>
      </c>
      <c r="E19" s="90"/>
      <c r="F19" s="21" t="s">
        <v>80</v>
      </c>
      <c r="G19" s="20" t="s">
        <v>81</v>
      </c>
      <c r="H19" s="18">
        <f t="shared" si="1"/>
        <v>5.1100000000000003</v>
      </c>
      <c r="I19" s="42">
        <v>3.58</v>
      </c>
      <c r="J19" s="42"/>
      <c r="K19" s="42">
        <v>1.53</v>
      </c>
      <c r="L19" s="18" t="s">
        <v>63</v>
      </c>
      <c r="M19" s="18" t="s">
        <v>63</v>
      </c>
      <c r="N19" s="11"/>
    </row>
    <row r="20" spans="1:14" ht="23.25" customHeight="1">
      <c r="A20" s="90"/>
      <c r="B20" s="90"/>
      <c r="C20" s="90"/>
      <c r="D20" s="19">
        <v>9</v>
      </c>
      <c r="E20" s="90"/>
      <c r="F20" s="21" t="s">
        <v>82</v>
      </c>
      <c r="G20" s="20" t="s">
        <v>73</v>
      </c>
      <c r="H20" s="18">
        <f t="shared" si="1"/>
        <v>17</v>
      </c>
      <c r="I20" s="42">
        <v>11.9</v>
      </c>
      <c r="J20" s="42"/>
      <c r="K20" s="42">
        <v>5.0999999999999996</v>
      </c>
      <c r="L20" s="18" t="s">
        <v>63</v>
      </c>
      <c r="M20" s="18" t="s">
        <v>63</v>
      </c>
    </row>
    <row r="21" spans="1:14" ht="24.75" customHeight="1">
      <c r="A21" s="90" t="s">
        <v>19</v>
      </c>
      <c r="B21" s="90" t="s">
        <v>20</v>
      </c>
      <c r="C21" s="90" t="s">
        <v>77</v>
      </c>
      <c r="D21" s="54">
        <v>10</v>
      </c>
      <c r="E21" s="86" t="s">
        <v>8</v>
      </c>
      <c r="F21" s="21" t="s">
        <v>83</v>
      </c>
      <c r="G21" s="25" t="s">
        <v>84</v>
      </c>
      <c r="H21" s="18">
        <f t="shared" si="1"/>
        <v>0.38</v>
      </c>
      <c r="I21" s="42">
        <v>0.27</v>
      </c>
      <c r="J21" s="42"/>
      <c r="K21" s="42">
        <v>0.11</v>
      </c>
      <c r="L21" s="18" t="s">
        <v>63</v>
      </c>
      <c r="M21" s="18" t="s">
        <v>63</v>
      </c>
    </row>
    <row r="22" spans="1:14" ht="24" customHeight="1">
      <c r="A22" s="90"/>
      <c r="B22" s="90"/>
      <c r="C22" s="90"/>
      <c r="D22" s="19">
        <v>11</v>
      </c>
      <c r="E22" s="86"/>
      <c r="F22" s="21" t="s">
        <v>85</v>
      </c>
      <c r="G22" s="25" t="s">
        <v>62</v>
      </c>
      <c r="H22" s="18">
        <f t="shared" si="1"/>
        <v>4.37</v>
      </c>
      <c r="I22" s="42">
        <v>4.37</v>
      </c>
      <c r="J22" s="42"/>
      <c r="K22" s="42"/>
      <c r="L22" s="18" t="s">
        <v>63</v>
      </c>
      <c r="M22" s="26" t="s">
        <v>76</v>
      </c>
    </row>
    <row r="23" spans="1:14" ht="21" customHeight="1">
      <c r="A23" s="90"/>
      <c r="B23" s="90"/>
      <c r="C23" s="90"/>
      <c r="D23" s="19">
        <v>12</v>
      </c>
      <c r="E23" s="86"/>
      <c r="F23" s="21" t="s">
        <v>86</v>
      </c>
      <c r="G23" s="25" t="s">
        <v>62</v>
      </c>
      <c r="H23" s="18">
        <f t="shared" si="1"/>
        <v>1.38</v>
      </c>
      <c r="I23" s="42">
        <v>1.38</v>
      </c>
      <c r="J23" s="42"/>
      <c r="K23" s="42"/>
      <c r="L23" s="18" t="s">
        <v>63</v>
      </c>
      <c r="M23" s="18" t="s">
        <v>63</v>
      </c>
    </row>
    <row r="24" spans="1:14" s="1" customFormat="1" ht="18.75" customHeight="1">
      <c r="A24" s="90"/>
      <c r="B24" s="87" t="s">
        <v>21</v>
      </c>
      <c r="C24" s="88" t="s">
        <v>59</v>
      </c>
      <c r="D24" s="89"/>
      <c r="E24" s="88"/>
      <c r="F24" s="29"/>
      <c r="G24" s="29"/>
      <c r="H24" s="16">
        <f>SUM(I24,J24,K24)</f>
        <v>34.619999999999997</v>
      </c>
      <c r="I24" s="43">
        <f>SUM(I25,I26,I27)</f>
        <v>24.23</v>
      </c>
      <c r="J24" s="43"/>
      <c r="K24" s="43">
        <f>SUM(K25,K26,K27)</f>
        <v>10.39</v>
      </c>
      <c r="L24" s="42"/>
      <c r="M24" s="27"/>
    </row>
    <row r="25" spans="1:14" ht="20.25" customHeight="1">
      <c r="A25" s="90"/>
      <c r="B25" s="87"/>
      <c r="C25" s="87" t="s">
        <v>87</v>
      </c>
      <c r="D25" s="19">
        <v>13</v>
      </c>
      <c r="E25" s="87" t="s">
        <v>5</v>
      </c>
      <c r="F25" s="30" t="s">
        <v>88</v>
      </c>
      <c r="G25" s="20" t="s">
        <v>81</v>
      </c>
      <c r="H25" s="18">
        <f>SUM(I25,K25)</f>
        <v>2.63</v>
      </c>
      <c r="I25" s="44">
        <v>1.84</v>
      </c>
      <c r="J25" s="44"/>
      <c r="K25" s="44">
        <v>0.79</v>
      </c>
      <c r="L25" s="18" t="s">
        <v>63</v>
      </c>
      <c r="M25" s="18" t="s">
        <v>63</v>
      </c>
    </row>
    <row r="26" spans="1:14" ht="21.75" customHeight="1">
      <c r="A26" s="90"/>
      <c r="B26" s="87"/>
      <c r="C26" s="87"/>
      <c r="D26" s="19">
        <v>14</v>
      </c>
      <c r="E26" s="87"/>
      <c r="F26" s="30" t="s">
        <v>89</v>
      </c>
      <c r="G26" s="20" t="s">
        <v>73</v>
      </c>
      <c r="H26" s="18">
        <f>SUM(I26,K26)</f>
        <v>23.17</v>
      </c>
      <c r="I26" s="44">
        <v>16.22</v>
      </c>
      <c r="J26" s="44"/>
      <c r="K26" s="44">
        <v>6.95</v>
      </c>
      <c r="L26" s="18" t="s">
        <v>63</v>
      </c>
      <c r="M26" s="18" t="s">
        <v>63</v>
      </c>
      <c r="N26" s="11"/>
    </row>
    <row r="27" spans="1:14" ht="20.25" customHeight="1">
      <c r="A27" s="90"/>
      <c r="B27" s="87"/>
      <c r="C27" s="87"/>
      <c r="D27" s="19">
        <v>15</v>
      </c>
      <c r="E27" s="87"/>
      <c r="F27" s="30" t="s">
        <v>90</v>
      </c>
      <c r="G27" s="19" t="s">
        <v>69</v>
      </c>
      <c r="H27" s="18">
        <f>SUM(I27,K27)</f>
        <v>8.82</v>
      </c>
      <c r="I27" s="44">
        <v>6.17</v>
      </c>
      <c r="J27" s="44"/>
      <c r="K27" s="44">
        <v>2.65</v>
      </c>
      <c r="L27" s="18" t="s">
        <v>63</v>
      </c>
      <c r="M27" s="18" t="s">
        <v>63</v>
      </c>
    </row>
    <row r="28" spans="1:14" s="1" customFormat="1" ht="18.75" customHeight="1">
      <c r="A28" s="90"/>
      <c r="B28" s="87" t="s">
        <v>22</v>
      </c>
      <c r="C28" s="88" t="s">
        <v>59</v>
      </c>
      <c r="D28" s="89"/>
      <c r="E28" s="88"/>
      <c r="F28" s="31"/>
      <c r="G28" s="28"/>
      <c r="H28" s="16">
        <f>SUM(I28,J28,K28)</f>
        <v>29.9</v>
      </c>
      <c r="I28" s="45">
        <f>SUM(I29,I30,I31,I32,I33,I34)</f>
        <v>24.2</v>
      </c>
      <c r="J28" s="45"/>
      <c r="K28" s="45">
        <f>SUM(K29,K30,K31,K32,K33,K34)</f>
        <v>5.7</v>
      </c>
      <c r="L28" s="42"/>
      <c r="M28" s="27"/>
    </row>
    <row r="29" spans="1:14" ht="23.25" customHeight="1">
      <c r="A29" s="90"/>
      <c r="B29" s="87"/>
      <c r="C29" s="87" t="s">
        <v>91</v>
      </c>
      <c r="D29" s="19">
        <v>16</v>
      </c>
      <c r="E29" s="87" t="s">
        <v>5</v>
      </c>
      <c r="F29" s="30" t="s">
        <v>92</v>
      </c>
      <c r="G29" s="20" t="s">
        <v>73</v>
      </c>
      <c r="H29" s="18">
        <f t="shared" ref="H29:H34" si="2">SUM(I29,K29)</f>
        <v>13.6</v>
      </c>
      <c r="I29" s="44">
        <v>9.52</v>
      </c>
      <c r="J29" s="44"/>
      <c r="K29" s="44">
        <v>4.08</v>
      </c>
      <c r="L29" s="18" t="s">
        <v>63</v>
      </c>
      <c r="M29" s="18" t="s">
        <v>63</v>
      </c>
    </row>
    <row r="30" spans="1:14" ht="24.75" customHeight="1">
      <c r="A30" s="90"/>
      <c r="B30" s="87"/>
      <c r="C30" s="87"/>
      <c r="D30" s="19">
        <v>17</v>
      </c>
      <c r="E30" s="87"/>
      <c r="F30" s="30" t="s">
        <v>93</v>
      </c>
      <c r="G30" s="19" t="s">
        <v>69</v>
      </c>
      <c r="H30" s="18">
        <f t="shared" si="2"/>
        <v>1.99</v>
      </c>
      <c r="I30" s="44">
        <v>1.39</v>
      </c>
      <c r="J30" s="44"/>
      <c r="K30" s="44">
        <v>0.6</v>
      </c>
      <c r="L30" s="18" t="s">
        <v>63</v>
      </c>
      <c r="M30" s="18" t="s">
        <v>63</v>
      </c>
    </row>
    <row r="31" spans="1:14" ht="26.25" customHeight="1">
      <c r="A31" s="90"/>
      <c r="B31" s="87"/>
      <c r="C31" s="87" t="s">
        <v>77</v>
      </c>
      <c r="D31" s="19">
        <v>18</v>
      </c>
      <c r="E31" s="26" t="s">
        <v>9</v>
      </c>
      <c r="F31" s="30" t="s">
        <v>94</v>
      </c>
      <c r="G31" s="19" t="s">
        <v>95</v>
      </c>
      <c r="H31" s="18">
        <f t="shared" si="2"/>
        <v>0.83</v>
      </c>
      <c r="I31" s="44">
        <v>0.6</v>
      </c>
      <c r="J31" s="44"/>
      <c r="K31" s="44">
        <v>0.23</v>
      </c>
      <c r="L31" s="18" t="s">
        <v>63</v>
      </c>
      <c r="M31" s="40" t="s">
        <v>64</v>
      </c>
    </row>
    <row r="32" spans="1:14" ht="21.75" customHeight="1">
      <c r="A32" s="90"/>
      <c r="B32" s="87"/>
      <c r="C32" s="87"/>
      <c r="D32" s="19">
        <v>19</v>
      </c>
      <c r="E32" s="86" t="s">
        <v>8</v>
      </c>
      <c r="F32" s="21" t="s">
        <v>96</v>
      </c>
      <c r="G32" s="25" t="s">
        <v>84</v>
      </c>
      <c r="H32" s="18">
        <f t="shared" si="2"/>
        <v>2.64</v>
      </c>
      <c r="I32" s="44">
        <v>1.85</v>
      </c>
      <c r="J32" s="44"/>
      <c r="K32" s="44">
        <v>0.79</v>
      </c>
      <c r="L32" s="18" t="s">
        <v>63</v>
      </c>
      <c r="M32" s="18" t="s">
        <v>63</v>
      </c>
    </row>
    <row r="33" spans="1:14" ht="19.5" customHeight="1">
      <c r="A33" s="90"/>
      <c r="B33" s="87"/>
      <c r="C33" s="87"/>
      <c r="D33" s="19">
        <v>20</v>
      </c>
      <c r="E33" s="86"/>
      <c r="F33" s="21" t="s">
        <v>85</v>
      </c>
      <c r="G33" s="25" t="s">
        <v>62</v>
      </c>
      <c r="H33" s="18">
        <f t="shared" si="2"/>
        <v>9.39</v>
      </c>
      <c r="I33" s="44">
        <v>9.39</v>
      </c>
      <c r="J33" s="44"/>
      <c r="K33" s="44"/>
      <c r="L33" s="18" t="s">
        <v>63</v>
      </c>
      <c r="M33" s="26" t="s">
        <v>76</v>
      </c>
    </row>
    <row r="34" spans="1:14" ht="16.5" customHeight="1">
      <c r="A34" s="90"/>
      <c r="B34" s="87"/>
      <c r="C34" s="87"/>
      <c r="D34" s="19">
        <v>21</v>
      </c>
      <c r="E34" s="86"/>
      <c r="F34" s="21" t="s">
        <v>86</v>
      </c>
      <c r="G34" s="25" t="s">
        <v>62</v>
      </c>
      <c r="H34" s="18">
        <f t="shared" si="2"/>
        <v>1.45</v>
      </c>
      <c r="I34" s="44">
        <v>1.45</v>
      </c>
      <c r="J34" s="44"/>
      <c r="K34" s="44"/>
      <c r="L34" s="18" t="s">
        <v>63</v>
      </c>
      <c r="M34" s="18" t="s">
        <v>63</v>
      </c>
    </row>
    <row r="35" spans="1:14" s="1" customFormat="1" ht="17.25" customHeight="1">
      <c r="A35" s="90" t="s">
        <v>23</v>
      </c>
      <c r="B35" s="87" t="s">
        <v>24</v>
      </c>
      <c r="C35" s="88" t="s">
        <v>59</v>
      </c>
      <c r="D35" s="89"/>
      <c r="E35" s="88"/>
      <c r="F35" s="22"/>
      <c r="G35" s="28"/>
      <c r="H35" s="16">
        <f>SUM(I35,J35,K35)</f>
        <v>24.51</v>
      </c>
      <c r="I35" s="45">
        <f>SUM(I36,I37)</f>
        <v>22.06</v>
      </c>
      <c r="J35" s="45"/>
      <c r="K35" s="45">
        <f>SUM(K36,K37)</f>
        <v>2.4500000000000002</v>
      </c>
      <c r="L35" s="43"/>
      <c r="M35" s="27"/>
    </row>
    <row r="36" spans="1:14" ht="21.75" customHeight="1">
      <c r="A36" s="90"/>
      <c r="B36" s="87"/>
      <c r="C36" s="87" t="s">
        <v>97</v>
      </c>
      <c r="D36" s="19">
        <v>22</v>
      </c>
      <c r="E36" s="18" t="s">
        <v>5</v>
      </c>
      <c r="F36" s="21" t="s">
        <v>98</v>
      </c>
      <c r="G36" s="20" t="s">
        <v>73</v>
      </c>
      <c r="H36" s="18">
        <f>SUM(I36,K36)</f>
        <v>22.84</v>
      </c>
      <c r="I36" s="44">
        <v>20.56</v>
      </c>
      <c r="J36" s="44"/>
      <c r="K36" s="44">
        <v>2.2799999999999998</v>
      </c>
      <c r="L36" s="42" t="s">
        <v>99</v>
      </c>
      <c r="M36" s="42" t="s">
        <v>99</v>
      </c>
    </row>
    <row r="37" spans="1:14" ht="32.25" customHeight="1">
      <c r="A37" s="90"/>
      <c r="B37" s="87"/>
      <c r="C37" s="87"/>
      <c r="D37" s="19">
        <v>23</v>
      </c>
      <c r="E37" s="18" t="s">
        <v>6</v>
      </c>
      <c r="F37" s="21" t="s">
        <v>100</v>
      </c>
      <c r="G37" s="20" t="s">
        <v>75</v>
      </c>
      <c r="H37" s="18">
        <f>SUM(I37,K37)</f>
        <v>1.67</v>
      </c>
      <c r="I37" s="44">
        <v>1.5</v>
      </c>
      <c r="J37" s="44"/>
      <c r="K37" s="44">
        <v>0.17</v>
      </c>
      <c r="L37" s="42" t="s">
        <v>99</v>
      </c>
      <c r="M37" s="40" t="s">
        <v>76</v>
      </c>
    </row>
    <row r="38" spans="1:14" s="1" customFormat="1" ht="18.95" customHeight="1">
      <c r="A38" s="90" t="s">
        <v>25</v>
      </c>
      <c r="B38" s="87" t="s">
        <v>26</v>
      </c>
      <c r="C38" s="88" t="s">
        <v>59</v>
      </c>
      <c r="D38" s="89"/>
      <c r="E38" s="88"/>
      <c r="F38" s="22"/>
      <c r="G38" s="28"/>
      <c r="H38" s="16">
        <f>SUM(I38,J38,K38)</f>
        <v>38.36</v>
      </c>
      <c r="I38" s="45">
        <f>SUM(I39,I40)</f>
        <v>34.53</v>
      </c>
      <c r="J38" s="45"/>
      <c r="K38" s="45">
        <f>SUM(K39,K40)</f>
        <v>3.83</v>
      </c>
      <c r="L38" s="43"/>
      <c r="M38" s="27"/>
    </row>
    <row r="39" spans="1:14" ht="22.5" customHeight="1">
      <c r="A39" s="90"/>
      <c r="B39" s="87"/>
      <c r="C39" s="87" t="s">
        <v>101</v>
      </c>
      <c r="D39" s="19">
        <v>24</v>
      </c>
      <c r="E39" s="18" t="s">
        <v>5</v>
      </c>
      <c r="F39" s="21" t="s">
        <v>102</v>
      </c>
      <c r="G39" s="20" t="s">
        <v>73</v>
      </c>
      <c r="H39" s="18">
        <f>SUM(I39,K39)</f>
        <v>31.14</v>
      </c>
      <c r="I39" s="44">
        <v>28.03</v>
      </c>
      <c r="J39" s="44"/>
      <c r="K39" s="44">
        <v>3.11</v>
      </c>
      <c r="L39" s="42" t="s">
        <v>99</v>
      </c>
      <c r="M39" s="42" t="s">
        <v>99</v>
      </c>
    </row>
    <row r="40" spans="1:14" ht="35.25" customHeight="1">
      <c r="A40" s="90"/>
      <c r="B40" s="87"/>
      <c r="C40" s="87"/>
      <c r="D40" s="19">
        <v>25</v>
      </c>
      <c r="E40" s="18" t="s">
        <v>6</v>
      </c>
      <c r="F40" s="21" t="s">
        <v>103</v>
      </c>
      <c r="G40" s="20" t="s">
        <v>75</v>
      </c>
      <c r="H40" s="18">
        <f>SUM(I40,K40)</f>
        <v>7.22</v>
      </c>
      <c r="I40" s="44">
        <v>6.5</v>
      </c>
      <c r="J40" s="44"/>
      <c r="K40" s="44">
        <v>0.72</v>
      </c>
      <c r="L40" s="42" t="s">
        <v>99</v>
      </c>
      <c r="M40" s="40" t="s">
        <v>76</v>
      </c>
    </row>
    <row r="41" spans="1:14" s="1" customFormat="1" ht="17.100000000000001" customHeight="1">
      <c r="A41" s="90" t="s">
        <v>27</v>
      </c>
      <c r="B41" s="87" t="s">
        <v>28</v>
      </c>
      <c r="C41" s="88" t="s">
        <v>59</v>
      </c>
      <c r="D41" s="89"/>
      <c r="E41" s="88"/>
      <c r="F41" s="31"/>
      <c r="G41" s="28"/>
      <c r="H41" s="16">
        <f>SUM(I41,J41,K41)</f>
        <v>30.7</v>
      </c>
      <c r="I41" s="43">
        <f>SUM(I42,I43)</f>
        <v>21.49</v>
      </c>
      <c r="J41" s="43"/>
      <c r="K41" s="43">
        <f>SUM(K42,K43)</f>
        <v>9.2100000000000009</v>
      </c>
      <c r="L41" s="43"/>
      <c r="M41" s="26"/>
      <c r="N41"/>
    </row>
    <row r="42" spans="1:14" s="9" customFormat="1" ht="21.75" customHeight="1">
      <c r="A42" s="90"/>
      <c r="B42" s="87"/>
      <c r="C42" s="87" t="s">
        <v>104</v>
      </c>
      <c r="D42" s="19">
        <v>26</v>
      </c>
      <c r="E42" s="83" t="s">
        <v>5</v>
      </c>
      <c r="F42" s="30" t="s">
        <v>105</v>
      </c>
      <c r="G42" s="20" t="s">
        <v>73</v>
      </c>
      <c r="H42" s="18">
        <f>SUM(I42,K42)</f>
        <v>24.97</v>
      </c>
      <c r="I42" s="44">
        <v>17.48</v>
      </c>
      <c r="J42" s="44"/>
      <c r="K42" s="44">
        <v>7.49</v>
      </c>
      <c r="L42" s="42" t="s">
        <v>99</v>
      </c>
      <c r="M42" s="42" t="s">
        <v>99</v>
      </c>
      <c r="N42"/>
    </row>
    <row r="43" spans="1:14" s="9" customFormat="1" ht="22.5" customHeight="1">
      <c r="A43" s="90"/>
      <c r="B43" s="87"/>
      <c r="C43" s="87"/>
      <c r="D43" s="19">
        <v>27</v>
      </c>
      <c r="E43" s="83"/>
      <c r="F43" s="21" t="s">
        <v>106</v>
      </c>
      <c r="G43" s="19" t="s">
        <v>69</v>
      </c>
      <c r="H43" s="18">
        <f>SUM(I43,K43)</f>
        <v>5.73</v>
      </c>
      <c r="I43" s="44">
        <v>4.01</v>
      </c>
      <c r="J43" s="44"/>
      <c r="K43" s="44">
        <v>1.72</v>
      </c>
      <c r="L43" s="42" t="s">
        <v>99</v>
      </c>
      <c r="M43" s="42" t="s">
        <v>99</v>
      </c>
      <c r="N43" s="1"/>
    </row>
    <row r="44" spans="1:14" s="10" customFormat="1" ht="18" customHeight="1">
      <c r="A44" s="90"/>
      <c r="B44" s="87" t="s">
        <v>29</v>
      </c>
      <c r="C44" s="88" t="s">
        <v>59</v>
      </c>
      <c r="D44" s="89"/>
      <c r="E44" s="88"/>
      <c r="F44" s="31"/>
      <c r="G44" s="28"/>
      <c r="H44" s="16">
        <f>SUM(I44,J44,K44)</f>
        <v>6.77</v>
      </c>
      <c r="I44" s="45">
        <f>SUM(I45,I46)</f>
        <v>4.74</v>
      </c>
      <c r="J44" s="45"/>
      <c r="K44" s="45">
        <f>SUM(K45,K46)</f>
        <v>2.0299999999999998</v>
      </c>
      <c r="L44" s="43"/>
      <c r="M44" s="27"/>
      <c r="N44" s="1"/>
    </row>
    <row r="45" spans="1:14" ht="21.75" customHeight="1">
      <c r="A45" s="90"/>
      <c r="B45" s="87"/>
      <c r="C45" s="26" t="s">
        <v>107</v>
      </c>
      <c r="D45" s="19">
        <v>28</v>
      </c>
      <c r="E45" s="86" t="s">
        <v>8</v>
      </c>
      <c r="F45" s="21" t="s">
        <v>108</v>
      </c>
      <c r="G45" s="25" t="s">
        <v>84</v>
      </c>
      <c r="H45" s="18">
        <f>SUM(I45,K45)</f>
        <v>4.04</v>
      </c>
      <c r="I45" s="44">
        <v>2.83</v>
      </c>
      <c r="J45" s="44"/>
      <c r="K45" s="44">
        <v>1.21</v>
      </c>
      <c r="L45" s="42" t="s">
        <v>99</v>
      </c>
      <c r="M45" s="42" t="s">
        <v>99</v>
      </c>
    </row>
    <row r="46" spans="1:14" ht="21.75" customHeight="1">
      <c r="A46" s="90"/>
      <c r="B46" s="87"/>
      <c r="C46" s="26" t="s">
        <v>109</v>
      </c>
      <c r="D46" s="19">
        <v>29</v>
      </c>
      <c r="E46" s="86"/>
      <c r="F46" s="21" t="s">
        <v>110</v>
      </c>
      <c r="G46" s="25" t="s">
        <v>84</v>
      </c>
      <c r="H46" s="18">
        <f>SUM(I46,K46)</f>
        <v>2.73</v>
      </c>
      <c r="I46" s="44">
        <v>1.91</v>
      </c>
      <c r="J46" s="44"/>
      <c r="K46" s="44">
        <v>0.82</v>
      </c>
      <c r="L46" s="42" t="s">
        <v>99</v>
      </c>
      <c r="M46" s="42" t="s">
        <v>99</v>
      </c>
    </row>
    <row r="47" spans="1:14" s="1" customFormat="1" ht="18" customHeight="1">
      <c r="A47" s="87" t="s">
        <v>30</v>
      </c>
      <c r="B47" s="87" t="s">
        <v>18</v>
      </c>
      <c r="C47" s="88" t="s">
        <v>59</v>
      </c>
      <c r="D47" s="89"/>
      <c r="E47" s="88"/>
      <c r="F47" s="31"/>
      <c r="G47" s="28"/>
      <c r="H47" s="16">
        <f t="shared" ref="H47:H52" si="3">SUM(I47,J47,K47)</f>
        <v>54.51</v>
      </c>
      <c r="I47" s="43">
        <f>SUM(I48,I49)</f>
        <v>49.06</v>
      </c>
      <c r="J47" s="43"/>
      <c r="K47" s="43">
        <f>SUM(K48,K49)</f>
        <v>5.45</v>
      </c>
      <c r="L47" s="43"/>
      <c r="M47" s="26"/>
      <c r="N47"/>
    </row>
    <row r="48" spans="1:14" s="1" customFormat="1" ht="20.25" customHeight="1">
      <c r="A48" s="87"/>
      <c r="B48" s="87"/>
      <c r="C48" s="87" t="s">
        <v>111</v>
      </c>
      <c r="D48" s="19">
        <v>30</v>
      </c>
      <c r="E48" s="83" t="s">
        <v>5</v>
      </c>
      <c r="F48" s="21" t="s">
        <v>112</v>
      </c>
      <c r="G48" s="20" t="s">
        <v>73</v>
      </c>
      <c r="H48" s="18">
        <f>SUM(I48,K48)</f>
        <v>41.39</v>
      </c>
      <c r="I48" s="42">
        <v>37.25</v>
      </c>
      <c r="J48" s="42"/>
      <c r="K48" s="42">
        <v>4.1399999999999997</v>
      </c>
      <c r="L48" s="42" t="s">
        <v>99</v>
      </c>
      <c r="M48" s="42" t="s">
        <v>99</v>
      </c>
      <c r="N48"/>
    </row>
    <row r="49" spans="1:14" ht="21.75" customHeight="1">
      <c r="A49" s="87"/>
      <c r="B49" s="87"/>
      <c r="C49" s="87"/>
      <c r="D49" s="19">
        <v>31</v>
      </c>
      <c r="E49" s="83"/>
      <c r="F49" s="21" t="s">
        <v>113</v>
      </c>
      <c r="G49" s="19" t="s">
        <v>69</v>
      </c>
      <c r="H49" s="18">
        <f>SUM(I49,K49)</f>
        <v>13.12</v>
      </c>
      <c r="I49" s="44">
        <v>11.81</v>
      </c>
      <c r="J49" s="44"/>
      <c r="K49" s="44">
        <v>1.31</v>
      </c>
      <c r="L49" s="42" t="s">
        <v>99</v>
      </c>
      <c r="M49" s="42" t="s">
        <v>99</v>
      </c>
    </row>
    <row r="50" spans="1:14" s="1" customFormat="1" ht="18" customHeight="1">
      <c r="A50" s="87"/>
      <c r="B50" s="87" t="s">
        <v>31</v>
      </c>
      <c r="C50" s="88" t="s">
        <v>59</v>
      </c>
      <c r="D50" s="89"/>
      <c r="E50" s="88"/>
      <c r="F50" s="31"/>
      <c r="G50" s="28"/>
      <c r="H50" s="16">
        <f t="shared" si="3"/>
        <v>37.229999999999997</v>
      </c>
      <c r="I50" s="43">
        <f>SUM(I51)</f>
        <v>33.51</v>
      </c>
      <c r="J50" s="43"/>
      <c r="K50" s="43">
        <f>SUM(K51)</f>
        <v>3.72</v>
      </c>
      <c r="L50" s="43"/>
      <c r="M50" s="26"/>
      <c r="N50"/>
    </row>
    <row r="51" spans="1:14" ht="21.75" customHeight="1">
      <c r="A51" s="87"/>
      <c r="B51" s="87"/>
      <c r="C51" s="32" t="s">
        <v>114</v>
      </c>
      <c r="D51" s="19">
        <v>32</v>
      </c>
      <c r="E51" s="18" t="s">
        <v>5</v>
      </c>
      <c r="F51" s="21" t="s">
        <v>115</v>
      </c>
      <c r="G51" s="20" t="s">
        <v>116</v>
      </c>
      <c r="H51" s="18">
        <f>SUM(I51,K51)</f>
        <v>37.229999999999997</v>
      </c>
      <c r="I51" s="44">
        <v>33.51</v>
      </c>
      <c r="J51" s="44"/>
      <c r="K51" s="44">
        <v>3.72</v>
      </c>
      <c r="L51" s="42" t="s">
        <v>99</v>
      </c>
      <c r="M51" s="42" t="s">
        <v>99</v>
      </c>
    </row>
    <row r="52" spans="1:14" s="1" customFormat="1" ht="24" customHeight="1">
      <c r="A52" s="87" t="s">
        <v>32</v>
      </c>
      <c r="B52" s="87" t="s">
        <v>33</v>
      </c>
      <c r="C52" s="95" t="s">
        <v>59</v>
      </c>
      <c r="D52" s="96"/>
      <c r="E52" s="95"/>
      <c r="F52" s="22"/>
      <c r="G52" s="33"/>
      <c r="H52" s="16">
        <f t="shared" si="3"/>
        <v>19.850000000000001</v>
      </c>
      <c r="I52" s="45">
        <f>SUM(I53,I54,I55,I56)</f>
        <v>14.89</v>
      </c>
      <c r="J52" s="45"/>
      <c r="K52" s="45">
        <f>SUM(K53,K54,K55,K56)</f>
        <v>4.96</v>
      </c>
      <c r="L52" s="43"/>
      <c r="M52" s="27"/>
    </row>
    <row r="53" spans="1:14" ht="24" customHeight="1">
      <c r="A53" s="87"/>
      <c r="B53" s="87"/>
      <c r="C53" s="94" t="s">
        <v>77</v>
      </c>
      <c r="D53" s="19">
        <v>33</v>
      </c>
      <c r="E53" s="83" t="s">
        <v>5</v>
      </c>
      <c r="F53" s="21" t="s">
        <v>117</v>
      </c>
      <c r="G53" s="20" t="s">
        <v>118</v>
      </c>
      <c r="H53" s="18">
        <f>SUM(I53,K53)</f>
        <v>9.33</v>
      </c>
      <c r="I53" s="44">
        <v>6.53</v>
      </c>
      <c r="J53" s="44"/>
      <c r="K53" s="44">
        <v>2.8</v>
      </c>
      <c r="L53" s="42" t="s">
        <v>99</v>
      </c>
      <c r="M53" s="42" t="s">
        <v>99</v>
      </c>
    </row>
    <row r="54" spans="1:14" ht="25.5" customHeight="1">
      <c r="A54" s="87"/>
      <c r="B54" s="87"/>
      <c r="C54" s="94"/>
      <c r="D54" s="19">
        <v>34</v>
      </c>
      <c r="E54" s="83"/>
      <c r="F54" s="21" t="s">
        <v>119</v>
      </c>
      <c r="G54" s="20" t="s">
        <v>120</v>
      </c>
      <c r="H54" s="18">
        <f>SUM(I54,K54)</f>
        <v>3.7</v>
      </c>
      <c r="I54" s="44">
        <v>2.59</v>
      </c>
      <c r="J54" s="44"/>
      <c r="K54" s="44">
        <v>1.1100000000000001</v>
      </c>
      <c r="L54" s="42" t="s">
        <v>99</v>
      </c>
      <c r="M54" s="42" t="s">
        <v>99</v>
      </c>
    </row>
    <row r="55" spans="1:14" ht="24" customHeight="1">
      <c r="A55" s="87"/>
      <c r="B55" s="87"/>
      <c r="C55" s="94"/>
      <c r="D55" s="19">
        <v>35</v>
      </c>
      <c r="E55" s="86" t="s">
        <v>8</v>
      </c>
      <c r="F55" s="21" t="s">
        <v>121</v>
      </c>
      <c r="G55" s="25" t="s">
        <v>122</v>
      </c>
      <c r="H55" s="18">
        <f>SUM(I55,K55)</f>
        <v>3.5</v>
      </c>
      <c r="I55" s="44">
        <v>2.4500000000000002</v>
      </c>
      <c r="J55" s="44"/>
      <c r="K55" s="44">
        <v>1.05</v>
      </c>
      <c r="L55" s="42" t="s">
        <v>99</v>
      </c>
      <c r="M55" s="42" t="s">
        <v>99</v>
      </c>
    </row>
    <row r="56" spans="1:14" ht="24" customHeight="1">
      <c r="A56" s="87"/>
      <c r="B56" s="87"/>
      <c r="C56" s="94"/>
      <c r="D56" s="19">
        <v>36</v>
      </c>
      <c r="E56" s="86"/>
      <c r="F56" s="21" t="s">
        <v>85</v>
      </c>
      <c r="G56" s="25" t="s">
        <v>62</v>
      </c>
      <c r="H56" s="18">
        <f>SUM(I56)</f>
        <v>3.32</v>
      </c>
      <c r="I56" s="44">
        <v>3.32</v>
      </c>
      <c r="J56" s="44"/>
      <c r="K56" s="44"/>
      <c r="L56" s="42" t="s">
        <v>99</v>
      </c>
      <c r="M56" s="26" t="s">
        <v>76</v>
      </c>
    </row>
    <row r="57" spans="1:14" s="1" customFormat="1" ht="21.95" customHeight="1">
      <c r="A57" s="87" t="s">
        <v>32</v>
      </c>
      <c r="B57" s="87" t="s">
        <v>34</v>
      </c>
      <c r="C57" s="95" t="s">
        <v>59</v>
      </c>
      <c r="D57" s="96"/>
      <c r="E57" s="95"/>
      <c r="F57" s="22"/>
      <c r="G57" s="28"/>
      <c r="H57" s="16">
        <f>SUM(I57,J57,K57)</f>
        <v>10.43</v>
      </c>
      <c r="I57" s="45">
        <f>SUM(I58,I59)</f>
        <v>9.11</v>
      </c>
      <c r="J57" s="45"/>
      <c r="K57" s="45">
        <f>SUM(K58,K59)</f>
        <v>1.32</v>
      </c>
      <c r="L57" s="43"/>
      <c r="M57" s="27"/>
    </row>
    <row r="58" spans="1:14" ht="33.75" customHeight="1">
      <c r="A58" s="87"/>
      <c r="B58" s="87"/>
      <c r="C58" s="94" t="s">
        <v>77</v>
      </c>
      <c r="D58" s="19">
        <v>37</v>
      </c>
      <c r="E58" s="86" t="s">
        <v>8</v>
      </c>
      <c r="F58" s="21" t="s">
        <v>123</v>
      </c>
      <c r="G58" s="25" t="s">
        <v>122</v>
      </c>
      <c r="H58" s="18">
        <f>SUM(I58,K58)</f>
        <v>4.4000000000000004</v>
      </c>
      <c r="I58" s="44">
        <v>3.08</v>
      </c>
      <c r="J58" s="44"/>
      <c r="K58" s="44">
        <v>1.32</v>
      </c>
      <c r="L58" s="42" t="s">
        <v>99</v>
      </c>
      <c r="M58" s="42" t="s">
        <v>99</v>
      </c>
    </row>
    <row r="59" spans="1:14" ht="20.25" customHeight="1">
      <c r="A59" s="87"/>
      <c r="B59" s="87"/>
      <c r="C59" s="94"/>
      <c r="D59" s="19">
        <v>38</v>
      </c>
      <c r="E59" s="86"/>
      <c r="F59" s="21" t="s">
        <v>85</v>
      </c>
      <c r="G59" s="25" t="s">
        <v>62</v>
      </c>
      <c r="H59" s="18">
        <f>SUM(I59,J59,K59)</f>
        <v>6.03</v>
      </c>
      <c r="I59" s="44">
        <v>6.03</v>
      </c>
      <c r="J59" s="44"/>
      <c r="K59" s="44"/>
      <c r="L59" s="42" t="s">
        <v>99</v>
      </c>
      <c r="M59" s="26" t="s">
        <v>76</v>
      </c>
    </row>
    <row r="60" spans="1:14" s="1" customFormat="1" ht="21" customHeight="1">
      <c r="A60" s="90" t="s">
        <v>35</v>
      </c>
      <c r="B60" s="90" t="s">
        <v>36</v>
      </c>
      <c r="C60" s="91" t="s">
        <v>59</v>
      </c>
      <c r="D60" s="92"/>
      <c r="E60" s="91"/>
      <c r="F60" s="22"/>
      <c r="G60" s="33"/>
      <c r="H60" s="16">
        <f>SUM(I60,J60,K60)</f>
        <v>23.33</v>
      </c>
      <c r="I60" s="43">
        <f>SUM(I61,I62,I63)</f>
        <v>17.12</v>
      </c>
      <c r="J60" s="43"/>
      <c r="K60" s="43">
        <f>SUM(K61,K62,K63)</f>
        <v>6.21</v>
      </c>
      <c r="L60" s="43"/>
      <c r="M60" s="27"/>
    </row>
    <row r="61" spans="1:14" ht="99" customHeight="1">
      <c r="A61" s="90"/>
      <c r="B61" s="90"/>
      <c r="C61" s="35" t="s">
        <v>124</v>
      </c>
      <c r="D61" s="19">
        <v>39</v>
      </c>
      <c r="E61" s="18" t="s">
        <v>5</v>
      </c>
      <c r="F61" s="21" t="s">
        <v>125</v>
      </c>
      <c r="G61" s="36" t="s">
        <v>126</v>
      </c>
      <c r="H61" s="18">
        <f t="shared" ref="H61:H80" si="4">SUM(I61,K61)</f>
        <v>20.7</v>
      </c>
      <c r="I61" s="42">
        <v>14.49</v>
      </c>
      <c r="J61" s="42"/>
      <c r="K61" s="42">
        <v>6.21</v>
      </c>
      <c r="L61" s="42" t="s">
        <v>99</v>
      </c>
      <c r="M61" s="42" t="s">
        <v>99</v>
      </c>
      <c r="N61" s="1"/>
    </row>
    <row r="62" spans="1:14" ht="24.75" customHeight="1">
      <c r="A62" s="90"/>
      <c r="B62" s="90"/>
      <c r="C62" s="90" t="s">
        <v>77</v>
      </c>
      <c r="D62" s="19">
        <v>40</v>
      </c>
      <c r="E62" s="86" t="s">
        <v>8</v>
      </c>
      <c r="F62" s="21" t="s">
        <v>85</v>
      </c>
      <c r="G62" s="25" t="s">
        <v>62</v>
      </c>
      <c r="H62" s="18">
        <f t="shared" si="4"/>
        <v>2.25</v>
      </c>
      <c r="I62" s="42">
        <v>2.25</v>
      </c>
      <c r="J62" s="42"/>
      <c r="K62" s="42"/>
      <c r="L62" s="42" t="s">
        <v>99</v>
      </c>
      <c r="M62" s="26" t="s">
        <v>76</v>
      </c>
      <c r="N62" s="1"/>
    </row>
    <row r="63" spans="1:14" s="11" customFormat="1" ht="23.25" customHeight="1">
      <c r="A63" s="90"/>
      <c r="B63" s="90"/>
      <c r="C63" s="90"/>
      <c r="D63" s="19">
        <v>41</v>
      </c>
      <c r="E63" s="86"/>
      <c r="F63" s="21" t="s">
        <v>86</v>
      </c>
      <c r="G63" s="25" t="s">
        <v>62</v>
      </c>
      <c r="H63" s="18">
        <f t="shared" si="4"/>
        <v>0.38</v>
      </c>
      <c r="I63" s="42">
        <v>0.38</v>
      </c>
      <c r="J63" s="42"/>
      <c r="K63" s="42"/>
      <c r="L63" s="42" t="s">
        <v>99</v>
      </c>
      <c r="M63" s="42" t="s">
        <v>99</v>
      </c>
      <c r="N63"/>
    </row>
    <row r="64" spans="1:14" s="10" customFormat="1" ht="20.100000000000001" customHeight="1">
      <c r="A64" s="90" t="s">
        <v>35</v>
      </c>
      <c r="B64" s="90" t="s">
        <v>37</v>
      </c>
      <c r="C64" s="91" t="s">
        <v>59</v>
      </c>
      <c r="D64" s="92"/>
      <c r="E64" s="91"/>
      <c r="F64" s="37"/>
      <c r="G64" s="33"/>
      <c r="H64" s="16">
        <f>SUM(I64,J64,K64)</f>
        <v>33.270000000000003</v>
      </c>
      <c r="I64" s="43">
        <f>SUM(I65,I66,I67,I68)</f>
        <v>23.73</v>
      </c>
      <c r="J64" s="43"/>
      <c r="K64" s="43">
        <f>SUM(K65,K66,K67,K68)</f>
        <v>9.5399999999999991</v>
      </c>
      <c r="L64" s="43"/>
      <c r="M64" s="34"/>
      <c r="N64" s="1"/>
    </row>
    <row r="65" spans="1:14" ht="21" customHeight="1">
      <c r="A65" s="90"/>
      <c r="B65" s="90"/>
      <c r="C65" s="90" t="s">
        <v>127</v>
      </c>
      <c r="D65" s="19">
        <v>42</v>
      </c>
      <c r="E65" s="18" t="s">
        <v>5</v>
      </c>
      <c r="F65" s="21" t="s">
        <v>128</v>
      </c>
      <c r="G65" s="20" t="s">
        <v>73</v>
      </c>
      <c r="H65" s="18">
        <f t="shared" si="4"/>
        <v>9.43</v>
      </c>
      <c r="I65" s="42">
        <v>6.6</v>
      </c>
      <c r="J65" s="42"/>
      <c r="K65" s="42">
        <v>2.83</v>
      </c>
      <c r="L65" s="42" t="s">
        <v>99</v>
      </c>
      <c r="M65" s="42" t="s">
        <v>99</v>
      </c>
    </row>
    <row r="66" spans="1:14" ht="23.25" customHeight="1">
      <c r="A66" s="90"/>
      <c r="B66" s="90"/>
      <c r="C66" s="90"/>
      <c r="D66" s="19">
        <v>43</v>
      </c>
      <c r="E66" s="18" t="s">
        <v>5</v>
      </c>
      <c r="F66" s="21" t="s">
        <v>129</v>
      </c>
      <c r="G66" s="19" t="s">
        <v>69</v>
      </c>
      <c r="H66" s="18">
        <f t="shared" si="4"/>
        <v>22.36</v>
      </c>
      <c r="I66" s="42">
        <v>15.65</v>
      </c>
      <c r="J66" s="42"/>
      <c r="K66" s="42">
        <v>6.71</v>
      </c>
      <c r="L66" s="42" t="s">
        <v>99</v>
      </c>
      <c r="M66" s="42" t="s">
        <v>99</v>
      </c>
    </row>
    <row r="67" spans="1:14" ht="21.95" customHeight="1">
      <c r="A67" s="90"/>
      <c r="B67" s="90"/>
      <c r="C67" s="90" t="s">
        <v>77</v>
      </c>
      <c r="D67" s="19">
        <v>44</v>
      </c>
      <c r="E67" s="86" t="s">
        <v>8</v>
      </c>
      <c r="F67" s="21" t="s">
        <v>85</v>
      </c>
      <c r="G67" s="25" t="s">
        <v>62</v>
      </c>
      <c r="H67" s="18">
        <f t="shared" si="4"/>
        <v>0.73</v>
      </c>
      <c r="I67" s="42">
        <v>0.73</v>
      </c>
      <c r="J67" s="42"/>
      <c r="K67" s="42"/>
      <c r="L67" s="42" t="s">
        <v>99</v>
      </c>
      <c r="M67" s="26" t="s">
        <v>76</v>
      </c>
    </row>
    <row r="68" spans="1:14" ht="21" customHeight="1">
      <c r="A68" s="90"/>
      <c r="B68" s="90"/>
      <c r="C68" s="90"/>
      <c r="D68" s="19">
        <v>45</v>
      </c>
      <c r="E68" s="86"/>
      <c r="F68" s="21" t="s">
        <v>86</v>
      </c>
      <c r="G68" s="25" t="s">
        <v>62</v>
      </c>
      <c r="H68" s="18">
        <f t="shared" si="4"/>
        <v>0.75</v>
      </c>
      <c r="I68" s="42">
        <v>0.75</v>
      </c>
      <c r="J68" s="42"/>
      <c r="K68" s="42"/>
      <c r="L68" s="42" t="s">
        <v>99</v>
      </c>
      <c r="M68" s="42" t="s">
        <v>99</v>
      </c>
    </row>
    <row r="69" spans="1:14" s="1" customFormat="1" ht="21" customHeight="1">
      <c r="A69" s="90"/>
      <c r="B69" s="90" t="s">
        <v>38</v>
      </c>
      <c r="C69" s="91" t="s">
        <v>59</v>
      </c>
      <c r="D69" s="92"/>
      <c r="E69" s="91"/>
      <c r="F69" s="22"/>
      <c r="G69" s="33"/>
      <c r="H69" s="16">
        <f>SUM(I69,J69,K69)</f>
        <v>21.23</v>
      </c>
      <c r="I69" s="43">
        <f>SUM(I70,I71)</f>
        <v>19.11</v>
      </c>
      <c r="J69" s="43"/>
      <c r="K69" s="43">
        <f>SUM(K70,K71)</f>
        <v>2.12</v>
      </c>
      <c r="L69" s="43"/>
      <c r="M69" s="34"/>
    </row>
    <row r="70" spans="1:14" ht="22.5" customHeight="1">
      <c r="A70" s="90"/>
      <c r="B70" s="90"/>
      <c r="C70" s="90" t="s">
        <v>130</v>
      </c>
      <c r="D70" s="19">
        <v>46</v>
      </c>
      <c r="E70" s="18" t="s">
        <v>5</v>
      </c>
      <c r="F70" s="21" t="s">
        <v>131</v>
      </c>
      <c r="G70" s="20" t="s">
        <v>73</v>
      </c>
      <c r="H70" s="18">
        <f t="shared" si="4"/>
        <v>20.12</v>
      </c>
      <c r="I70" s="42">
        <v>18.11</v>
      </c>
      <c r="J70" s="42"/>
      <c r="K70" s="42">
        <v>2.0099999999999998</v>
      </c>
      <c r="L70" s="42" t="s">
        <v>99</v>
      </c>
      <c r="M70" s="42" t="s">
        <v>99</v>
      </c>
    </row>
    <row r="71" spans="1:14" ht="36.75" customHeight="1">
      <c r="A71" s="90"/>
      <c r="B71" s="90"/>
      <c r="C71" s="90"/>
      <c r="D71" s="19">
        <v>47</v>
      </c>
      <c r="E71" s="18" t="s">
        <v>6</v>
      </c>
      <c r="F71" s="21" t="s">
        <v>132</v>
      </c>
      <c r="G71" s="20" t="s">
        <v>75</v>
      </c>
      <c r="H71" s="18">
        <f t="shared" si="4"/>
        <v>1.1100000000000001</v>
      </c>
      <c r="I71" s="42">
        <v>1</v>
      </c>
      <c r="J71" s="42"/>
      <c r="K71" s="42">
        <v>0.11</v>
      </c>
      <c r="L71" s="42" t="s">
        <v>99</v>
      </c>
      <c r="M71" s="40" t="s">
        <v>76</v>
      </c>
    </row>
    <row r="72" spans="1:14" s="12" customFormat="1" ht="21.95" customHeight="1">
      <c r="A72" s="90"/>
      <c r="B72" s="90" t="s">
        <v>39</v>
      </c>
      <c r="C72" s="91" t="s">
        <v>59</v>
      </c>
      <c r="D72" s="92"/>
      <c r="E72" s="91"/>
      <c r="F72" s="22"/>
      <c r="G72" s="33"/>
      <c r="H72" s="16">
        <f>SUM(I72,J72,K72)</f>
        <v>12.38</v>
      </c>
      <c r="I72" s="43">
        <f>SUM(I73,I74,I75)</f>
        <v>11.14</v>
      </c>
      <c r="J72" s="43"/>
      <c r="K72" s="43">
        <f>SUM(K73,K74,K75)</f>
        <v>1.24</v>
      </c>
      <c r="L72" s="43"/>
      <c r="M72" s="34"/>
      <c r="N72" s="1"/>
    </row>
    <row r="73" spans="1:14" ht="24.75" customHeight="1">
      <c r="A73" s="90"/>
      <c r="B73" s="90"/>
      <c r="C73" s="93" t="s">
        <v>133</v>
      </c>
      <c r="D73" s="19">
        <v>48</v>
      </c>
      <c r="E73" s="83" t="s">
        <v>5</v>
      </c>
      <c r="F73" s="21" t="s">
        <v>134</v>
      </c>
      <c r="G73" s="20" t="s">
        <v>79</v>
      </c>
      <c r="H73" s="18">
        <f t="shared" si="4"/>
        <v>0.96</v>
      </c>
      <c r="I73" s="42">
        <v>0.86</v>
      </c>
      <c r="J73" s="42"/>
      <c r="K73" s="42">
        <v>0.1</v>
      </c>
      <c r="L73" s="42" t="s">
        <v>99</v>
      </c>
      <c r="M73" s="42" t="s">
        <v>99</v>
      </c>
    </row>
    <row r="74" spans="1:14" ht="27" customHeight="1">
      <c r="A74" s="90"/>
      <c r="B74" s="90"/>
      <c r="C74" s="90"/>
      <c r="D74" s="19">
        <v>49</v>
      </c>
      <c r="E74" s="83"/>
      <c r="F74" s="21" t="s">
        <v>135</v>
      </c>
      <c r="G74" s="20" t="s">
        <v>73</v>
      </c>
      <c r="H74" s="18">
        <f t="shared" si="4"/>
        <v>6.42</v>
      </c>
      <c r="I74" s="42">
        <v>5.78</v>
      </c>
      <c r="J74" s="42"/>
      <c r="K74" s="42">
        <v>0.64</v>
      </c>
      <c r="L74" s="42" t="s">
        <v>99</v>
      </c>
      <c r="M74" s="42" t="s">
        <v>99</v>
      </c>
    </row>
    <row r="75" spans="1:14" ht="35.25" customHeight="1">
      <c r="A75" s="90"/>
      <c r="B75" s="90"/>
      <c r="C75" s="90"/>
      <c r="D75" s="19">
        <v>50</v>
      </c>
      <c r="E75" s="18" t="s">
        <v>6</v>
      </c>
      <c r="F75" s="21" t="s">
        <v>136</v>
      </c>
      <c r="G75" s="20" t="s">
        <v>75</v>
      </c>
      <c r="H75" s="18">
        <f t="shared" si="4"/>
        <v>5</v>
      </c>
      <c r="I75" s="42">
        <v>4.5</v>
      </c>
      <c r="J75" s="42"/>
      <c r="K75" s="42">
        <v>0.5</v>
      </c>
      <c r="L75" s="42" t="s">
        <v>99</v>
      </c>
      <c r="M75" s="40" t="s">
        <v>76</v>
      </c>
    </row>
    <row r="76" spans="1:14" s="1" customFormat="1" ht="18.95" customHeight="1">
      <c r="A76" s="90" t="s">
        <v>40</v>
      </c>
      <c r="B76" s="90" t="s">
        <v>41</v>
      </c>
      <c r="C76" s="91" t="s">
        <v>59</v>
      </c>
      <c r="D76" s="92"/>
      <c r="E76" s="91"/>
      <c r="F76" s="22"/>
      <c r="G76" s="33"/>
      <c r="H76" s="16">
        <f>SUM(I76,J76,K76)</f>
        <v>35.58</v>
      </c>
      <c r="I76" s="43">
        <f>SUM(I77,I78,I79,I80)</f>
        <v>32.020000000000003</v>
      </c>
      <c r="J76" s="43"/>
      <c r="K76" s="43">
        <f>SUM(K77,K78,K79,K80)</f>
        <v>3.56</v>
      </c>
      <c r="L76" s="43"/>
      <c r="M76" s="23"/>
      <c r="N76"/>
    </row>
    <row r="77" spans="1:14" ht="22.5" customHeight="1">
      <c r="A77" s="90"/>
      <c r="B77" s="90"/>
      <c r="C77" s="90" t="s">
        <v>137</v>
      </c>
      <c r="D77" s="19">
        <v>51</v>
      </c>
      <c r="E77" s="90" t="s">
        <v>5</v>
      </c>
      <c r="F77" s="21" t="s">
        <v>138</v>
      </c>
      <c r="G77" s="20" t="s">
        <v>139</v>
      </c>
      <c r="H77" s="18">
        <f t="shared" si="4"/>
        <v>1.06</v>
      </c>
      <c r="I77" s="42">
        <v>0.95</v>
      </c>
      <c r="J77" s="42"/>
      <c r="K77" s="42">
        <v>0.11</v>
      </c>
      <c r="L77" s="42" t="s">
        <v>99</v>
      </c>
      <c r="M77" s="42" t="s">
        <v>99</v>
      </c>
    </row>
    <row r="78" spans="1:14" ht="24.95" customHeight="1">
      <c r="A78" s="90"/>
      <c r="B78" s="90"/>
      <c r="C78" s="90"/>
      <c r="D78" s="19">
        <v>52</v>
      </c>
      <c r="E78" s="90"/>
      <c r="F78" s="21" t="s">
        <v>140</v>
      </c>
      <c r="G78" s="20" t="s">
        <v>116</v>
      </c>
      <c r="H78" s="18">
        <f t="shared" si="4"/>
        <v>6.57</v>
      </c>
      <c r="I78" s="42">
        <v>5.91</v>
      </c>
      <c r="J78" s="42"/>
      <c r="K78" s="42">
        <v>0.66</v>
      </c>
      <c r="L78" s="42" t="s">
        <v>99</v>
      </c>
      <c r="M78" s="42" t="s">
        <v>99</v>
      </c>
    </row>
    <row r="79" spans="1:14" ht="22.5" customHeight="1">
      <c r="A79" s="90"/>
      <c r="B79" s="90"/>
      <c r="C79" s="90"/>
      <c r="D79" s="19">
        <v>53</v>
      </c>
      <c r="E79" s="90"/>
      <c r="F79" s="21" t="s">
        <v>141</v>
      </c>
      <c r="G79" s="20" t="s">
        <v>120</v>
      </c>
      <c r="H79" s="18">
        <f t="shared" si="4"/>
        <v>20.73</v>
      </c>
      <c r="I79" s="42">
        <v>18.66</v>
      </c>
      <c r="J79" s="42"/>
      <c r="K79" s="42">
        <v>2.0699999999999998</v>
      </c>
      <c r="L79" s="42" t="s">
        <v>99</v>
      </c>
      <c r="M79" s="42" t="s">
        <v>99</v>
      </c>
    </row>
    <row r="80" spans="1:14" s="11" customFormat="1" ht="34.5" customHeight="1">
      <c r="A80" s="90" t="s">
        <v>40</v>
      </c>
      <c r="B80" s="35" t="s">
        <v>41</v>
      </c>
      <c r="C80" s="35" t="s">
        <v>137</v>
      </c>
      <c r="D80" s="19">
        <v>54</v>
      </c>
      <c r="E80" s="18" t="s">
        <v>6</v>
      </c>
      <c r="F80" s="21" t="s">
        <v>103</v>
      </c>
      <c r="G80" s="20" t="s">
        <v>75</v>
      </c>
      <c r="H80" s="18">
        <f t="shared" si="4"/>
        <v>7.22</v>
      </c>
      <c r="I80" s="42">
        <v>6.5</v>
      </c>
      <c r="J80" s="42"/>
      <c r="K80" s="42">
        <v>0.72</v>
      </c>
      <c r="L80" s="42" t="s">
        <v>99</v>
      </c>
      <c r="M80" s="40" t="s">
        <v>76</v>
      </c>
      <c r="N80" s="1"/>
    </row>
    <row r="81" spans="1:14" s="12" customFormat="1" ht="20.100000000000001" customHeight="1">
      <c r="A81" s="90"/>
      <c r="B81" s="90" t="s">
        <v>42</v>
      </c>
      <c r="C81" s="91" t="s">
        <v>59</v>
      </c>
      <c r="D81" s="92"/>
      <c r="E81" s="91"/>
      <c r="F81" s="22"/>
      <c r="G81" s="33"/>
      <c r="H81" s="16">
        <f>SUM(I81,J81,K81)</f>
        <v>27.16</v>
      </c>
      <c r="I81" s="43">
        <f>SUM(I82,I83)</f>
        <v>24.45</v>
      </c>
      <c r="J81" s="43"/>
      <c r="K81" s="43">
        <f>SUM(K82,K83)</f>
        <v>2.71</v>
      </c>
      <c r="L81" s="43"/>
      <c r="M81" s="34"/>
      <c r="N81" s="1"/>
    </row>
    <row r="82" spans="1:14" ht="24" customHeight="1">
      <c r="A82" s="90"/>
      <c r="B82" s="90"/>
      <c r="C82" s="90" t="s">
        <v>142</v>
      </c>
      <c r="D82" s="19">
        <v>55</v>
      </c>
      <c r="E82" s="18" t="s">
        <v>5</v>
      </c>
      <c r="F82" s="21" t="s">
        <v>143</v>
      </c>
      <c r="G82" s="20" t="s">
        <v>116</v>
      </c>
      <c r="H82" s="18">
        <f>SUM(I82,K82)</f>
        <v>22.72</v>
      </c>
      <c r="I82" s="42">
        <v>20.45</v>
      </c>
      <c r="J82" s="42"/>
      <c r="K82" s="42">
        <v>2.27</v>
      </c>
      <c r="L82" s="42" t="s">
        <v>99</v>
      </c>
      <c r="M82" s="42" t="s">
        <v>99</v>
      </c>
    </row>
    <row r="83" spans="1:14" ht="38.25" customHeight="1">
      <c r="A83" s="90"/>
      <c r="B83" s="90"/>
      <c r="C83" s="90"/>
      <c r="D83" s="19">
        <v>56</v>
      </c>
      <c r="E83" s="18" t="s">
        <v>6</v>
      </c>
      <c r="F83" s="21" t="s">
        <v>74</v>
      </c>
      <c r="G83" s="20" t="s">
        <v>75</v>
      </c>
      <c r="H83" s="18">
        <f>SUM(I83,K83)</f>
        <v>4.4400000000000004</v>
      </c>
      <c r="I83" s="42">
        <v>4</v>
      </c>
      <c r="J83" s="42"/>
      <c r="K83" s="42">
        <v>0.44</v>
      </c>
      <c r="L83" s="42" t="s">
        <v>99</v>
      </c>
      <c r="M83" s="40" t="s">
        <v>76</v>
      </c>
    </row>
    <row r="84" spans="1:14" s="1" customFormat="1" ht="20.100000000000001" customHeight="1">
      <c r="A84" s="90"/>
      <c r="B84" s="90" t="s">
        <v>43</v>
      </c>
      <c r="C84" s="91" t="s">
        <v>59</v>
      </c>
      <c r="D84" s="92"/>
      <c r="E84" s="91"/>
      <c r="F84" s="22"/>
      <c r="G84" s="33"/>
      <c r="H84" s="16">
        <f>SUM(I84,J84,K84)</f>
        <v>256.31</v>
      </c>
      <c r="I84" s="43">
        <f>SUM(I85,I86)</f>
        <v>230.68</v>
      </c>
      <c r="J84" s="43"/>
      <c r="K84" s="43">
        <f>SUM(K85,K86)</f>
        <v>25.63</v>
      </c>
      <c r="L84" s="43"/>
      <c r="M84" s="27"/>
    </row>
    <row r="85" spans="1:14" s="9" customFormat="1" ht="19.5" customHeight="1">
      <c r="A85" s="90"/>
      <c r="B85" s="90"/>
      <c r="C85" s="90"/>
      <c r="D85" s="19">
        <v>57</v>
      </c>
      <c r="E85" s="93" t="s">
        <v>7</v>
      </c>
      <c r="F85" s="47" t="s">
        <v>144</v>
      </c>
      <c r="G85" s="20" t="s">
        <v>62</v>
      </c>
      <c r="H85" s="18">
        <f>SUM(I85,J85,K85)</f>
        <v>227.42</v>
      </c>
      <c r="I85" s="42">
        <v>204.68</v>
      </c>
      <c r="J85" s="42"/>
      <c r="K85" s="42">
        <v>22.74</v>
      </c>
      <c r="L85" s="42" t="s">
        <v>99</v>
      </c>
      <c r="M85" s="32" t="s">
        <v>145</v>
      </c>
    </row>
    <row r="86" spans="1:14" s="9" customFormat="1" ht="24" customHeight="1">
      <c r="A86" s="90"/>
      <c r="B86" s="90"/>
      <c r="C86" s="90"/>
      <c r="D86" s="19">
        <v>58</v>
      </c>
      <c r="E86" s="90"/>
      <c r="F86" s="21" t="s">
        <v>146</v>
      </c>
      <c r="G86" s="20" t="s">
        <v>147</v>
      </c>
      <c r="H86" s="18">
        <f>SUM(I86,K86)</f>
        <v>28.89</v>
      </c>
      <c r="I86" s="42">
        <v>26</v>
      </c>
      <c r="J86" s="42"/>
      <c r="K86" s="42">
        <v>2.89</v>
      </c>
      <c r="L86" s="42" t="s">
        <v>99</v>
      </c>
      <c r="M86" s="26" t="s">
        <v>76</v>
      </c>
    </row>
    <row r="87" spans="1:14" s="1" customFormat="1" ht="20.100000000000001" customHeight="1">
      <c r="A87" s="90" t="s">
        <v>44</v>
      </c>
      <c r="B87" s="87" t="s">
        <v>45</v>
      </c>
      <c r="C87" s="88" t="s">
        <v>59</v>
      </c>
      <c r="D87" s="89"/>
      <c r="E87" s="88"/>
      <c r="F87" s="31"/>
      <c r="G87" s="28"/>
      <c r="H87" s="16">
        <f>SUM(I87,J87,K87)</f>
        <v>18.899999999999999</v>
      </c>
      <c r="I87" s="43">
        <f>SUM(I88,I89,I90,I91,I92,I93,I94)</f>
        <v>17.3</v>
      </c>
      <c r="J87" s="43"/>
      <c r="K87" s="43">
        <f>SUM(K88,K89,K90,K91,K92,K93,K94)</f>
        <v>1.6</v>
      </c>
      <c r="L87" s="43"/>
      <c r="M87" s="34"/>
    </row>
    <row r="88" spans="1:14" s="1" customFormat="1" ht="22.5" customHeight="1">
      <c r="A88" s="90"/>
      <c r="B88" s="87"/>
      <c r="C88" s="87" t="s">
        <v>148</v>
      </c>
      <c r="D88" s="19">
        <v>59</v>
      </c>
      <c r="E88" s="90" t="s">
        <v>5</v>
      </c>
      <c r="F88" s="21" t="s">
        <v>149</v>
      </c>
      <c r="G88" s="20" t="s">
        <v>139</v>
      </c>
      <c r="H88" s="18">
        <f t="shared" ref="H88:H100" si="5">SUM(I88,K88)</f>
        <v>1.96</v>
      </c>
      <c r="I88" s="42">
        <v>1.76</v>
      </c>
      <c r="J88" s="42"/>
      <c r="K88" s="42">
        <v>0.2</v>
      </c>
      <c r="L88" s="42" t="s">
        <v>99</v>
      </c>
      <c r="M88" s="42" t="s">
        <v>99</v>
      </c>
      <c r="N88"/>
    </row>
    <row r="89" spans="1:14" s="1" customFormat="1" ht="21.75" customHeight="1">
      <c r="A89" s="90"/>
      <c r="B89" s="87"/>
      <c r="C89" s="87"/>
      <c r="D89" s="19">
        <v>60</v>
      </c>
      <c r="E89" s="90"/>
      <c r="F89" s="21" t="s">
        <v>150</v>
      </c>
      <c r="G89" s="20" t="s">
        <v>116</v>
      </c>
      <c r="H89" s="18">
        <f t="shared" si="5"/>
        <v>4.18</v>
      </c>
      <c r="I89" s="42">
        <v>3.76</v>
      </c>
      <c r="J89" s="42"/>
      <c r="K89" s="42">
        <v>0.42</v>
      </c>
      <c r="L89" s="42" t="s">
        <v>99</v>
      </c>
      <c r="M89" s="42" t="s">
        <v>99</v>
      </c>
      <c r="N89"/>
    </row>
    <row r="90" spans="1:14" s="1" customFormat="1" ht="24.75" customHeight="1">
      <c r="A90" s="90"/>
      <c r="B90" s="87"/>
      <c r="C90" s="87"/>
      <c r="D90" s="19">
        <v>61</v>
      </c>
      <c r="E90" s="90"/>
      <c r="F90" s="21" t="s">
        <v>151</v>
      </c>
      <c r="G90" s="20" t="s">
        <v>120</v>
      </c>
      <c r="H90" s="18">
        <f t="shared" si="5"/>
        <v>2.71</v>
      </c>
      <c r="I90" s="42">
        <v>2.44</v>
      </c>
      <c r="J90" s="42"/>
      <c r="K90" s="42">
        <v>0.27</v>
      </c>
      <c r="L90" s="42" t="s">
        <v>99</v>
      </c>
      <c r="M90" s="42" t="s">
        <v>99</v>
      </c>
      <c r="N90"/>
    </row>
    <row r="91" spans="1:14" s="1" customFormat="1" ht="38.25" customHeight="1">
      <c r="A91" s="90"/>
      <c r="B91" s="87"/>
      <c r="C91" s="87"/>
      <c r="D91" s="19">
        <v>62</v>
      </c>
      <c r="E91" s="18" t="s">
        <v>6</v>
      </c>
      <c r="F91" s="21" t="s">
        <v>152</v>
      </c>
      <c r="G91" s="20" t="s">
        <v>75</v>
      </c>
      <c r="H91" s="18">
        <f t="shared" si="5"/>
        <v>3.89</v>
      </c>
      <c r="I91" s="42">
        <v>3.5</v>
      </c>
      <c r="J91" s="42"/>
      <c r="K91" s="42">
        <v>0.39</v>
      </c>
      <c r="L91" s="42" t="s">
        <v>99</v>
      </c>
      <c r="M91" s="40" t="s">
        <v>76</v>
      </c>
      <c r="N91"/>
    </row>
    <row r="92" spans="1:14" s="1" customFormat="1" ht="21.75" customHeight="1">
      <c r="A92" s="90"/>
      <c r="B92" s="87"/>
      <c r="C92" s="87"/>
      <c r="D92" s="19">
        <v>63</v>
      </c>
      <c r="E92" s="86" t="s">
        <v>8</v>
      </c>
      <c r="F92" s="21" t="s">
        <v>153</v>
      </c>
      <c r="G92" s="25" t="s">
        <v>122</v>
      </c>
      <c r="H92" s="18">
        <f t="shared" si="5"/>
        <v>3.24</v>
      </c>
      <c r="I92" s="42">
        <v>2.92</v>
      </c>
      <c r="J92" s="42"/>
      <c r="K92" s="42">
        <v>0.32</v>
      </c>
      <c r="L92" s="42" t="s">
        <v>99</v>
      </c>
      <c r="M92" s="42" t="s">
        <v>99</v>
      </c>
      <c r="N92"/>
    </row>
    <row r="93" spans="1:14" s="1" customFormat="1" ht="21" customHeight="1">
      <c r="A93" s="90"/>
      <c r="B93" s="87"/>
      <c r="C93" s="87" t="s">
        <v>77</v>
      </c>
      <c r="D93" s="19">
        <v>64</v>
      </c>
      <c r="E93" s="86"/>
      <c r="F93" s="21" t="s">
        <v>85</v>
      </c>
      <c r="G93" s="25" t="s">
        <v>62</v>
      </c>
      <c r="H93" s="18">
        <f t="shared" si="5"/>
        <v>0.38</v>
      </c>
      <c r="I93" s="42">
        <v>0.38</v>
      </c>
      <c r="J93" s="43"/>
      <c r="K93" s="43"/>
      <c r="L93" s="42" t="s">
        <v>99</v>
      </c>
      <c r="M93" s="26" t="s">
        <v>76</v>
      </c>
      <c r="N93"/>
    </row>
    <row r="94" spans="1:14" ht="24" customHeight="1">
      <c r="A94" s="90"/>
      <c r="B94" s="87"/>
      <c r="C94" s="87"/>
      <c r="D94" s="19">
        <v>65</v>
      </c>
      <c r="E94" s="86"/>
      <c r="F94" s="21" t="s">
        <v>86</v>
      </c>
      <c r="G94" s="25" t="s">
        <v>62</v>
      </c>
      <c r="H94" s="18">
        <f t="shared" si="5"/>
        <v>2.54</v>
      </c>
      <c r="I94" s="44">
        <v>2.54</v>
      </c>
      <c r="J94" s="44"/>
      <c r="K94" s="44"/>
      <c r="L94" s="42" t="s">
        <v>99</v>
      </c>
      <c r="M94" s="42" t="s">
        <v>99</v>
      </c>
    </row>
    <row r="95" spans="1:14" s="1" customFormat="1" ht="21" customHeight="1">
      <c r="A95" s="90" t="s">
        <v>44</v>
      </c>
      <c r="B95" s="90" t="s">
        <v>46</v>
      </c>
      <c r="C95" s="91" t="s">
        <v>59</v>
      </c>
      <c r="D95" s="92"/>
      <c r="E95" s="91"/>
      <c r="F95" s="22"/>
      <c r="G95" s="33"/>
      <c r="H95" s="16">
        <f>SUM(I95,J95,K95)</f>
        <v>10</v>
      </c>
      <c r="I95" s="43">
        <f>SUM(I96)</f>
        <v>9</v>
      </c>
      <c r="J95" s="43"/>
      <c r="K95" s="43">
        <f>SUM(K96)</f>
        <v>1</v>
      </c>
      <c r="L95" s="43"/>
      <c r="M95" s="27"/>
    </row>
    <row r="96" spans="1:14" ht="39" customHeight="1">
      <c r="A96" s="90"/>
      <c r="B96" s="90"/>
      <c r="C96" s="35" t="s">
        <v>154</v>
      </c>
      <c r="D96" s="19">
        <v>66</v>
      </c>
      <c r="E96" s="18" t="s">
        <v>6</v>
      </c>
      <c r="F96" s="21" t="s">
        <v>155</v>
      </c>
      <c r="G96" s="20" t="s">
        <v>75</v>
      </c>
      <c r="H96" s="18">
        <f t="shared" si="5"/>
        <v>10</v>
      </c>
      <c r="I96" s="42">
        <v>9</v>
      </c>
      <c r="J96" s="42"/>
      <c r="K96" s="42">
        <v>1</v>
      </c>
      <c r="L96" s="42" t="s">
        <v>99</v>
      </c>
      <c r="M96" s="40" t="s">
        <v>76</v>
      </c>
    </row>
    <row r="97" spans="1:14" s="1" customFormat="1" ht="19.5" customHeight="1">
      <c r="A97" s="90"/>
      <c r="B97" s="90" t="s">
        <v>47</v>
      </c>
      <c r="C97" s="91" t="s">
        <v>59</v>
      </c>
      <c r="D97" s="92"/>
      <c r="E97" s="91"/>
      <c r="F97" s="22"/>
      <c r="G97" s="33"/>
      <c r="H97" s="16">
        <f>SUM(I97,J97,K97)</f>
        <v>7.73</v>
      </c>
      <c r="I97" s="43">
        <f>SUM(I98,I99,I100)</f>
        <v>6.96</v>
      </c>
      <c r="J97" s="43"/>
      <c r="K97" s="43">
        <f>SUM(K98,K99,K100)</f>
        <v>0.77</v>
      </c>
      <c r="L97" s="43"/>
      <c r="M97" s="34"/>
    </row>
    <row r="98" spans="1:14" ht="24.75" customHeight="1">
      <c r="A98" s="90"/>
      <c r="B98" s="90"/>
      <c r="C98" s="48" t="s">
        <v>156</v>
      </c>
      <c r="D98" s="19">
        <v>67</v>
      </c>
      <c r="E98" s="18" t="s">
        <v>5</v>
      </c>
      <c r="F98" s="21" t="s">
        <v>157</v>
      </c>
      <c r="G98" s="20" t="s">
        <v>116</v>
      </c>
      <c r="H98" s="18">
        <f t="shared" si="5"/>
        <v>1.62</v>
      </c>
      <c r="I98" s="42">
        <v>1.46</v>
      </c>
      <c r="J98" s="42"/>
      <c r="K98" s="42">
        <v>0.16</v>
      </c>
      <c r="L98" s="42" t="s">
        <v>99</v>
      </c>
      <c r="M98" s="42" t="s">
        <v>99</v>
      </c>
      <c r="N98" s="1"/>
    </row>
    <row r="99" spans="1:14" ht="37.5" customHeight="1">
      <c r="A99" s="90"/>
      <c r="B99" s="90"/>
      <c r="C99" s="48" t="s">
        <v>158</v>
      </c>
      <c r="D99" s="19">
        <v>68</v>
      </c>
      <c r="E99" s="18" t="s">
        <v>6</v>
      </c>
      <c r="F99" s="21" t="s">
        <v>152</v>
      </c>
      <c r="G99" s="20" t="s">
        <v>75</v>
      </c>
      <c r="H99" s="18">
        <f t="shared" si="5"/>
        <v>3.89</v>
      </c>
      <c r="I99" s="42">
        <v>3.5</v>
      </c>
      <c r="J99" s="42"/>
      <c r="K99" s="42">
        <v>0.39</v>
      </c>
      <c r="L99" s="42" t="s">
        <v>99</v>
      </c>
      <c r="M99" s="40" t="s">
        <v>76</v>
      </c>
      <c r="N99" s="1"/>
    </row>
    <row r="100" spans="1:14" s="11" customFormat="1" ht="40.5" customHeight="1">
      <c r="A100" s="90"/>
      <c r="B100" s="90"/>
      <c r="C100" s="48" t="s">
        <v>156</v>
      </c>
      <c r="D100" s="19">
        <v>69</v>
      </c>
      <c r="E100" s="18" t="s">
        <v>6</v>
      </c>
      <c r="F100" s="21" t="s">
        <v>159</v>
      </c>
      <c r="G100" s="20" t="s">
        <v>75</v>
      </c>
      <c r="H100" s="18">
        <f t="shared" si="5"/>
        <v>2.2200000000000002</v>
      </c>
      <c r="I100" s="42">
        <v>2</v>
      </c>
      <c r="J100" s="42"/>
      <c r="K100" s="42">
        <v>0.22</v>
      </c>
      <c r="L100" s="42" t="s">
        <v>99</v>
      </c>
      <c r="M100" s="40" t="s">
        <v>76</v>
      </c>
      <c r="N100" s="2"/>
    </row>
    <row r="101" spans="1:14" s="1" customFormat="1" ht="23.1" customHeight="1">
      <c r="A101" s="90"/>
      <c r="B101" s="90" t="s">
        <v>48</v>
      </c>
      <c r="C101" s="91" t="s">
        <v>59</v>
      </c>
      <c r="D101" s="92"/>
      <c r="E101" s="91"/>
      <c r="F101" s="22"/>
      <c r="G101" s="33"/>
      <c r="H101" s="16">
        <f>SUM(I101,J101,K101)</f>
        <v>32.81</v>
      </c>
      <c r="I101" s="43">
        <f>SUM(I102,I103,I104)</f>
        <v>22.96</v>
      </c>
      <c r="J101" s="43"/>
      <c r="K101" s="43">
        <f>SUM(K102,K103,K104)</f>
        <v>9.85</v>
      </c>
      <c r="L101" s="43"/>
      <c r="M101" s="34"/>
    </row>
    <row r="102" spans="1:14" ht="21.75" customHeight="1">
      <c r="A102" s="90"/>
      <c r="B102" s="90"/>
      <c r="C102" s="46" t="s">
        <v>160</v>
      </c>
      <c r="D102" s="19">
        <v>70</v>
      </c>
      <c r="E102" s="90" t="s">
        <v>5</v>
      </c>
      <c r="F102" s="21" t="s">
        <v>161</v>
      </c>
      <c r="G102" s="20" t="s">
        <v>116</v>
      </c>
      <c r="H102" s="18">
        <f>SUM(I102,K102)</f>
        <v>20.23</v>
      </c>
      <c r="I102" s="42">
        <v>14.16</v>
      </c>
      <c r="J102" s="42"/>
      <c r="K102" s="42">
        <v>6.07</v>
      </c>
      <c r="L102" s="42" t="s">
        <v>99</v>
      </c>
      <c r="M102" s="42" t="s">
        <v>99</v>
      </c>
    </row>
    <row r="103" spans="1:14" ht="26.25" customHeight="1">
      <c r="A103" s="90"/>
      <c r="B103" s="90"/>
      <c r="C103" s="49" t="s">
        <v>162</v>
      </c>
      <c r="D103" s="19">
        <v>71</v>
      </c>
      <c r="E103" s="90"/>
      <c r="F103" s="21" t="s">
        <v>163</v>
      </c>
      <c r="G103" s="20" t="s">
        <v>116</v>
      </c>
      <c r="H103" s="18">
        <f>SUM(I103,J103,K103)</f>
        <v>6.42</v>
      </c>
      <c r="I103" s="42">
        <v>4.49</v>
      </c>
      <c r="J103" s="42"/>
      <c r="K103" s="42">
        <v>1.93</v>
      </c>
      <c r="L103" s="42" t="s">
        <v>99</v>
      </c>
      <c r="M103" s="42" t="s">
        <v>99</v>
      </c>
    </row>
    <row r="104" spans="1:14" s="11" customFormat="1" ht="25.5" customHeight="1">
      <c r="A104" s="90"/>
      <c r="B104" s="90"/>
      <c r="C104" s="49" t="s">
        <v>162</v>
      </c>
      <c r="D104" s="19">
        <v>72</v>
      </c>
      <c r="E104" s="90"/>
      <c r="F104" s="21" t="s">
        <v>164</v>
      </c>
      <c r="G104" s="20" t="s">
        <v>120</v>
      </c>
      <c r="H104" s="18">
        <f>SUM(I104,K104)</f>
        <v>6.16</v>
      </c>
      <c r="I104" s="42">
        <v>4.3099999999999996</v>
      </c>
      <c r="J104" s="42"/>
      <c r="K104" s="42">
        <v>1.85</v>
      </c>
      <c r="L104" s="42" t="s">
        <v>99</v>
      </c>
      <c r="M104" s="42" t="s">
        <v>99</v>
      </c>
      <c r="N104"/>
    </row>
    <row r="105" spans="1:14" s="1" customFormat="1" ht="24" customHeight="1">
      <c r="A105" s="87" t="s">
        <v>165</v>
      </c>
      <c r="B105" s="87"/>
      <c r="C105" s="87"/>
      <c r="D105" s="89" t="s">
        <v>59</v>
      </c>
      <c r="E105" s="88"/>
      <c r="F105" s="31"/>
      <c r="G105" s="28"/>
      <c r="H105" s="16">
        <f>SUM(I105,J105,K105)</f>
        <v>29.89</v>
      </c>
      <c r="I105" s="43">
        <f>SUM(I106)</f>
        <v>29.89</v>
      </c>
      <c r="J105" s="43"/>
      <c r="K105" s="43"/>
      <c r="L105" s="43"/>
      <c r="M105" s="23"/>
      <c r="N105"/>
    </row>
    <row r="106" spans="1:14" ht="33" customHeight="1">
      <c r="A106" s="87"/>
      <c r="B106" s="87"/>
      <c r="C106" s="87"/>
      <c r="D106" s="19">
        <v>73</v>
      </c>
      <c r="E106" s="32" t="s">
        <v>10</v>
      </c>
      <c r="F106" s="50" t="s">
        <v>166</v>
      </c>
      <c r="G106" s="20" t="s">
        <v>62</v>
      </c>
      <c r="H106" s="18">
        <f>SUM(I106,K106)</f>
        <v>29.89</v>
      </c>
      <c r="I106" s="44">
        <v>29.89</v>
      </c>
      <c r="J106" s="44"/>
      <c r="K106" s="44"/>
      <c r="L106" s="52" t="s">
        <v>167</v>
      </c>
      <c r="M106" s="44" t="s">
        <v>168</v>
      </c>
    </row>
    <row r="107" spans="1:14" s="1" customFormat="1" ht="24" customHeight="1">
      <c r="A107" s="87" t="s">
        <v>169</v>
      </c>
      <c r="B107" s="87"/>
      <c r="C107" s="87"/>
      <c r="D107" s="89" t="s">
        <v>59</v>
      </c>
      <c r="E107" s="88"/>
      <c r="F107" s="31"/>
      <c r="G107" s="33"/>
      <c r="H107" s="16">
        <f>SUM(I107,J107,K107)</f>
        <v>9.6300000000000008</v>
      </c>
      <c r="I107" s="45">
        <f>SUM(I108)</f>
        <v>9.6300000000000008</v>
      </c>
      <c r="J107" s="45"/>
      <c r="K107" s="45"/>
      <c r="L107" s="45"/>
      <c r="M107" s="53"/>
    </row>
    <row r="108" spans="1:14" ht="102.75" customHeight="1">
      <c r="A108" s="87"/>
      <c r="B108" s="87"/>
      <c r="C108" s="87"/>
      <c r="D108" s="19">
        <v>74</v>
      </c>
      <c r="E108" s="32" t="s">
        <v>170</v>
      </c>
      <c r="F108" s="51" t="s">
        <v>171</v>
      </c>
      <c r="G108" s="25" t="s">
        <v>62</v>
      </c>
      <c r="H108" s="18">
        <f>SUM(I108,K108)</f>
        <v>9.6300000000000008</v>
      </c>
      <c r="I108" s="44">
        <v>9.6300000000000008</v>
      </c>
      <c r="J108" s="44"/>
      <c r="K108" s="44"/>
      <c r="L108" s="52" t="s">
        <v>167</v>
      </c>
      <c r="M108" s="44" t="s">
        <v>172</v>
      </c>
    </row>
    <row r="109" spans="1:14" s="1" customFormat="1" ht="21" customHeight="1">
      <c r="A109" s="88" t="s">
        <v>2</v>
      </c>
      <c r="B109" s="88"/>
      <c r="C109" s="88"/>
      <c r="D109" s="88"/>
      <c r="E109" s="88"/>
      <c r="F109" s="29" t="s">
        <v>173</v>
      </c>
      <c r="G109" s="28"/>
      <c r="H109" s="16">
        <f>SUM(I109,J109,K109)</f>
        <v>20</v>
      </c>
      <c r="I109" s="45"/>
      <c r="J109" s="45">
        <v>20</v>
      </c>
      <c r="K109" s="45"/>
      <c r="L109" s="45"/>
      <c r="M109" s="27"/>
    </row>
    <row r="113" spans="10:11">
      <c r="J113" s="14"/>
      <c r="K113" s="14"/>
    </row>
  </sheetData>
  <mergeCells count="128">
    <mergeCell ref="A1:B1"/>
    <mergeCell ref="A2:M2"/>
    <mergeCell ref="A3:M3"/>
    <mergeCell ref="A4:C4"/>
    <mergeCell ref="H4:K4"/>
    <mergeCell ref="L4:L5"/>
    <mergeCell ref="G4:G5"/>
    <mergeCell ref="M4:M5"/>
    <mergeCell ref="D4:D5"/>
    <mergeCell ref="E4:E5"/>
    <mergeCell ref="B24:B27"/>
    <mergeCell ref="E25:E27"/>
    <mergeCell ref="A7:A8"/>
    <mergeCell ref="A9:A10"/>
    <mergeCell ref="A11:A16"/>
    <mergeCell ref="A17:A20"/>
    <mergeCell ref="C25:C27"/>
    <mergeCell ref="C24:E24"/>
    <mergeCell ref="E21:E23"/>
    <mergeCell ref="E29:E30"/>
    <mergeCell ref="E32:E34"/>
    <mergeCell ref="B14:B16"/>
    <mergeCell ref="C18:C20"/>
    <mergeCell ref="C14:E14"/>
    <mergeCell ref="C17:E17"/>
    <mergeCell ref="B17:B20"/>
    <mergeCell ref="B7:B8"/>
    <mergeCell ref="B9:B10"/>
    <mergeCell ref="B11:B13"/>
    <mergeCell ref="C21:C23"/>
    <mergeCell ref="F4:F5"/>
    <mergeCell ref="E18:E20"/>
    <mergeCell ref="C9:E9"/>
    <mergeCell ref="C11:E11"/>
    <mergeCell ref="C15:C16"/>
    <mergeCell ref="B21:B23"/>
    <mergeCell ref="A21:A34"/>
    <mergeCell ref="A35:A37"/>
    <mergeCell ref="A38:A40"/>
    <mergeCell ref="A41:A46"/>
    <mergeCell ref="A47:A51"/>
    <mergeCell ref="A52:A56"/>
    <mergeCell ref="C28:E28"/>
    <mergeCell ref="C29:C30"/>
    <mergeCell ref="C31:C34"/>
    <mergeCell ref="C36:C37"/>
    <mergeCell ref="C39:C40"/>
    <mergeCell ref="B28:B34"/>
    <mergeCell ref="B35:B37"/>
    <mergeCell ref="B38:B40"/>
    <mergeCell ref="C35:E35"/>
    <mergeCell ref="C38:E38"/>
    <mergeCell ref="C42:C43"/>
    <mergeCell ref="C48:C49"/>
    <mergeCell ref="C62:C63"/>
    <mergeCell ref="E42:E43"/>
    <mergeCell ref="B41:B43"/>
    <mergeCell ref="B50:B51"/>
    <mergeCell ref="B44:B46"/>
    <mergeCell ref="A107:C108"/>
    <mergeCell ref="A105:C106"/>
    <mergeCell ref="C65:C66"/>
    <mergeCell ref="C47:E47"/>
    <mergeCell ref="B60:B63"/>
    <mergeCell ref="B47:B49"/>
    <mergeCell ref="A80:A86"/>
    <mergeCell ref="A57:A59"/>
    <mergeCell ref="A76:A79"/>
    <mergeCell ref="A60:A63"/>
    <mergeCell ref="B101:B104"/>
    <mergeCell ref="A87:A94"/>
    <mergeCell ref="B97:B100"/>
    <mergeCell ref="A64:A75"/>
    <mergeCell ref="D107:E107"/>
    <mergeCell ref="A109:E109"/>
    <mergeCell ref="C101:E101"/>
    <mergeCell ref="D105:E105"/>
    <mergeCell ref="E102:E104"/>
    <mergeCell ref="A95:A104"/>
    <mergeCell ref="B87:B94"/>
    <mergeCell ref="E92:E94"/>
    <mergeCell ref="C87:E87"/>
    <mergeCell ref="C95:E95"/>
    <mergeCell ref="E88:E90"/>
    <mergeCell ref="B95:B96"/>
    <mergeCell ref="E48:E49"/>
    <mergeCell ref="E53:E54"/>
    <mergeCell ref="C57:E57"/>
    <mergeCell ref="C60:E60"/>
    <mergeCell ref="C97:E97"/>
    <mergeCell ref="C88:C92"/>
    <mergeCell ref="C93:C94"/>
    <mergeCell ref="C50:E50"/>
    <mergeCell ref="C52:E52"/>
    <mergeCell ref="C58:C59"/>
    <mergeCell ref="E55:E56"/>
    <mergeCell ref="E85:E86"/>
    <mergeCell ref="C84:E84"/>
    <mergeCell ref="C82:C83"/>
    <mergeCell ref="C81:E81"/>
    <mergeCell ref="E67:E68"/>
    <mergeCell ref="C64:E64"/>
    <mergeCell ref="B84:B86"/>
    <mergeCell ref="B69:B71"/>
    <mergeCell ref="B72:B75"/>
    <mergeCell ref="B81:B83"/>
    <mergeCell ref="C85:C86"/>
    <mergeCell ref="C53:C56"/>
    <mergeCell ref="B64:B68"/>
    <mergeCell ref="B76:B79"/>
    <mergeCell ref="C67:C68"/>
    <mergeCell ref="C69:E69"/>
    <mergeCell ref="C72:E72"/>
    <mergeCell ref="C70:C71"/>
    <mergeCell ref="C77:C79"/>
    <mergeCell ref="C73:C75"/>
    <mergeCell ref="E77:E79"/>
    <mergeCell ref="C76:E76"/>
    <mergeCell ref="E73:E74"/>
    <mergeCell ref="A6:F6"/>
    <mergeCell ref="C7:E7"/>
    <mergeCell ref="E58:E59"/>
    <mergeCell ref="E62:E63"/>
    <mergeCell ref="E45:E46"/>
    <mergeCell ref="B52:B56"/>
    <mergeCell ref="B57:B59"/>
    <mergeCell ref="C41:E41"/>
    <mergeCell ref="C44:E44"/>
  </mergeCells>
  <phoneticPr fontId="14" type="noConversion"/>
  <printOptions horizontalCentered="1"/>
  <pageMargins left="0.19685039370078741" right="0" top="0.59055118110236227" bottom="0.23622047244094491" header="0.51181102362204722" footer="0.51181102362204722"/>
  <pageSetup paperSize="9" firstPageNumber="37" fitToHeight="0" orientation="landscape" useFirstPageNumber="1" r:id="rId1"/>
  <headerFooter differentOddEven="1">
    <oddFooter>&amp;R- &amp;P -</oddFooter>
    <evenFooter>&amp;L- &amp;P -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97"/>
  <sheetViews>
    <sheetView workbookViewId="0">
      <selection activeCell="K31" sqref="K31"/>
    </sheetView>
  </sheetViews>
  <sheetFormatPr defaultRowHeight="13.5"/>
  <sheetData>
    <row r="1" spans="1:7" ht="20.25">
      <c r="A1" s="98" t="s">
        <v>175</v>
      </c>
      <c r="B1" s="98"/>
      <c r="C1" s="55"/>
      <c r="D1" s="55"/>
      <c r="E1" s="55"/>
      <c r="F1" s="55"/>
      <c r="G1" s="2"/>
    </row>
    <row r="2" spans="1:7" ht="22.5">
      <c r="A2" s="110" t="s">
        <v>176</v>
      </c>
      <c r="B2" s="110"/>
      <c r="C2" s="110"/>
      <c r="D2" s="110"/>
      <c r="E2" s="110"/>
      <c r="F2" s="110"/>
      <c r="G2" s="110"/>
    </row>
    <row r="3" spans="1:7">
      <c r="A3" s="111" t="s">
        <v>4</v>
      </c>
      <c r="B3" s="111"/>
      <c r="C3" s="111"/>
      <c r="D3" s="112" t="s">
        <v>177</v>
      </c>
      <c r="E3" s="113" t="s">
        <v>178</v>
      </c>
      <c r="F3" s="113" t="s">
        <v>179</v>
      </c>
      <c r="G3" s="113" t="s">
        <v>180</v>
      </c>
    </row>
    <row r="4" spans="1:7">
      <c r="A4" s="56" t="s">
        <v>11</v>
      </c>
      <c r="B4" s="56" t="s">
        <v>55</v>
      </c>
      <c r="C4" s="56" t="s">
        <v>181</v>
      </c>
      <c r="D4" s="112"/>
      <c r="E4" s="112"/>
      <c r="F4" s="113"/>
      <c r="G4" s="112"/>
    </row>
    <row r="5" spans="1:7">
      <c r="A5" s="108" t="s">
        <v>16</v>
      </c>
      <c r="B5" s="108" t="s">
        <v>18</v>
      </c>
      <c r="C5" s="108" t="s">
        <v>72</v>
      </c>
      <c r="D5" s="57" t="s">
        <v>182</v>
      </c>
      <c r="E5" s="57">
        <v>4</v>
      </c>
      <c r="F5" s="58" t="s">
        <v>183</v>
      </c>
      <c r="G5" s="108">
        <v>8</v>
      </c>
    </row>
    <row r="6" spans="1:7">
      <c r="A6" s="108"/>
      <c r="B6" s="108"/>
      <c r="C6" s="108"/>
      <c r="D6" s="57" t="s">
        <v>184</v>
      </c>
      <c r="E6" s="57">
        <v>3</v>
      </c>
      <c r="F6" s="58" t="s">
        <v>183</v>
      </c>
      <c r="G6" s="108"/>
    </row>
    <row r="7" spans="1:7">
      <c r="A7" s="108"/>
      <c r="B7" s="108"/>
      <c r="C7" s="108" t="s">
        <v>185</v>
      </c>
      <c r="D7" s="57" t="s">
        <v>186</v>
      </c>
      <c r="E7" s="57">
        <v>1</v>
      </c>
      <c r="F7" s="58" t="s">
        <v>183</v>
      </c>
      <c r="G7" s="108"/>
    </row>
    <row r="8" spans="1:7">
      <c r="A8" s="108"/>
      <c r="B8" s="108"/>
      <c r="C8" s="108"/>
      <c r="D8" s="57" t="s">
        <v>187</v>
      </c>
      <c r="E8" s="57">
        <v>3</v>
      </c>
      <c r="F8" s="58" t="s">
        <v>183</v>
      </c>
      <c r="G8" s="108"/>
    </row>
    <row r="9" spans="1:7">
      <c r="A9" s="108"/>
      <c r="B9" s="108"/>
      <c r="C9" s="108"/>
      <c r="D9" s="57" t="s">
        <v>188</v>
      </c>
      <c r="E9" s="57">
        <v>6</v>
      </c>
      <c r="F9" s="58" t="s">
        <v>183</v>
      </c>
      <c r="G9" s="108"/>
    </row>
    <row r="10" spans="1:7">
      <c r="A10" s="108"/>
      <c r="B10" s="108"/>
      <c r="C10" s="108"/>
      <c r="D10" s="57" t="s">
        <v>189</v>
      </c>
      <c r="E10" s="57">
        <v>7</v>
      </c>
      <c r="F10" s="58" t="s">
        <v>183</v>
      </c>
      <c r="G10" s="108"/>
    </row>
    <row r="11" spans="1:7">
      <c r="A11" s="108"/>
      <c r="B11" s="108"/>
      <c r="C11" s="108"/>
      <c r="D11" s="57" t="s">
        <v>190</v>
      </c>
      <c r="E11" s="57">
        <v>1</v>
      </c>
      <c r="F11" s="58" t="s">
        <v>183</v>
      </c>
      <c r="G11" s="108"/>
    </row>
    <row r="12" spans="1:7">
      <c r="A12" s="108"/>
      <c r="B12" s="108"/>
      <c r="C12" s="108"/>
      <c r="D12" s="57" t="s">
        <v>191</v>
      </c>
      <c r="E12" s="57">
        <v>1</v>
      </c>
      <c r="F12" s="58" t="s">
        <v>183</v>
      </c>
      <c r="G12" s="108"/>
    </row>
    <row r="13" spans="1:7">
      <c r="A13" s="108" t="s">
        <v>23</v>
      </c>
      <c r="B13" s="108" t="s">
        <v>24</v>
      </c>
      <c r="C13" s="108" t="s">
        <v>97</v>
      </c>
      <c r="D13" s="57" t="s">
        <v>192</v>
      </c>
      <c r="E13" s="57">
        <v>4</v>
      </c>
      <c r="F13" s="58" t="s">
        <v>183</v>
      </c>
      <c r="G13" s="108">
        <v>3</v>
      </c>
    </row>
    <row r="14" spans="1:7">
      <c r="A14" s="108"/>
      <c r="B14" s="108"/>
      <c r="C14" s="108"/>
      <c r="D14" s="57" t="s">
        <v>193</v>
      </c>
      <c r="E14" s="57">
        <v>5</v>
      </c>
      <c r="F14" s="58" t="s">
        <v>183</v>
      </c>
      <c r="G14" s="108"/>
    </row>
    <row r="15" spans="1:7">
      <c r="A15" s="108"/>
      <c r="B15" s="108"/>
      <c r="C15" s="108"/>
      <c r="D15" s="57" t="s">
        <v>194</v>
      </c>
      <c r="E15" s="57">
        <v>5</v>
      </c>
      <c r="F15" s="58" t="s">
        <v>183</v>
      </c>
      <c r="G15" s="108"/>
    </row>
    <row r="16" spans="1:7">
      <c r="A16" s="108" t="s">
        <v>25</v>
      </c>
      <c r="B16" s="108" t="s">
        <v>26</v>
      </c>
      <c r="C16" s="108" t="s">
        <v>101</v>
      </c>
      <c r="D16" s="57" t="s">
        <v>195</v>
      </c>
      <c r="E16" s="57">
        <v>3</v>
      </c>
      <c r="F16" s="58" t="s">
        <v>183</v>
      </c>
      <c r="G16" s="108">
        <v>13</v>
      </c>
    </row>
    <row r="17" spans="1:7">
      <c r="A17" s="108"/>
      <c r="B17" s="108"/>
      <c r="C17" s="108"/>
      <c r="D17" s="57" t="s">
        <v>196</v>
      </c>
      <c r="E17" s="57">
        <v>1</v>
      </c>
      <c r="F17" s="58" t="s">
        <v>183</v>
      </c>
      <c r="G17" s="108"/>
    </row>
    <row r="18" spans="1:7">
      <c r="A18" s="108"/>
      <c r="B18" s="108"/>
      <c r="C18" s="108"/>
      <c r="D18" s="57" t="s">
        <v>197</v>
      </c>
      <c r="E18" s="57">
        <v>5</v>
      </c>
      <c r="F18" s="58" t="s">
        <v>183</v>
      </c>
      <c r="G18" s="108"/>
    </row>
    <row r="19" spans="1:7">
      <c r="A19" s="108"/>
      <c r="B19" s="108"/>
      <c r="C19" s="108"/>
      <c r="D19" s="57" t="s">
        <v>198</v>
      </c>
      <c r="E19" s="57">
        <v>6</v>
      </c>
      <c r="F19" s="58" t="s">
        <v>183</v>
      </c>
      <c r="G19" s="108"/>
    </row>
    <row r="20" spans="1:7">
      <c r="A20" s="108"/>
      <c r="B20" s="108"/>
      <c r="C20" s="108"/>
      <c r="D20" s="57" t="s">
        <v>199</v>
      </c>
      <c r="E20" s="57">
        <v>5</v>
      </c>
      <c r="F20" s="58" t="s">
        <v>183</v>
      </c>
      <c r="G20" s="108"/>
    </row>
    <row r="21" spans="1:7">
      <c r="A21" s="108"/>
      <c r="B21" s="108"/>
      <c r="C21" s="108"/>
      <c r="D21" s="57" t="s">
        <v>200</v>
      </c>
      <c r="E21" s="57">
        <v>4</v>
      </c>
      <c r="F21" s="58" t="s">
        <v>183</v>
      </c>
      <c r="G21" s="108"/>
    </row>
    <row r="22" spans="1:7">
      <c r="A22" s="108"/>
      <c r="B22" s="108"/>
      <c r="C22" s="108"/>
      <c r="D22" s="57" t="s">
        <v>201</v>
      </c>
      <c r="E22" s="57">
        <v>4</v>
      </c>
      <c r="F22" s="58" t="s">
        <v>183</v>
      </c>
      <c r="G22" s="108"/>
    </row>
    <row r="23" spans="1:7">
      <c r="A23" s="108"/>
      <c r="B23" s="108"/>
      <c r="C23" s="108"/>
      <c r="D23" s="57" t="s">
        <v>202</v>
      </c>
      <c r="E23" s="57">
        <v>3</v>
      </c>
      <c r="F23" s="58" t="s">
        <v>183</v>
      </c>
      <c r="G23" s="108"/>
    </row>
    <row r="24" spans="1:7">
      <c r="A24" s="108"/>
      <c r="B24" s="108"/>
      <c r="C24" s="108"/>
      <c r="D24" s="57" t="s">
        <v>203</v>
      </c>
      <c r="E24" s="57">
        <v>6</v>
      </c>
      <c r="F24" s="58" t="s">
        <v>183</v>
      </c>
      <c r="G24" s="108"/>
    </row>
    <row r="25" spans="1:7">
      <c r="A25" s="108"/>
      <c r="B25" s="108"/>
      <c r="C25" s="108"/>
      <c r="D25" s="57" t="s">
        <v>204</v>
      </c>
      <c r="E25" s="57">
        <v>4</v>
      </c>
      <c r="F25" s="58" t="s">
        <v>183</v>
      </c>
      <c r="G25" s="108"/>
    </row>
    <row r="26" spans="1:7">
      <c r="A26" s="108"/>
      <c r="B26" s="108"/>
      <c r="C26" s="108"/>
      <c r="D26" s="57" t="s">
        <v>205</v>
      </c>
      <c r="E26" s="57">
        <v>6</v>
      </c>
      <c r="F26" s="58" t="s">
        <v>183</v>
      </c>
      <c r="G26" s="108"/>
    </row>
    <row r="27" spans="1:7">
      <c r="A27" s="108"/>
      <c r="B27" s="108"/>
      <c r="C27" s="108"/>
      <c r="D27" s="57" t="s">
        <v>206</v>
      </c>
      <c r="E27" s="57">
        <v>2</v>
      </c>
      <c r="F27" s="58" t="s">
        <v>183</v>
      </c>
      <c r="G27" s="108"/>
    </row>
    <row r="28" spans="1:7">
      <c r="A28" s="108"/>
      <c r="B28" s="108"/>
      <c r="C28" s="108"/>
      <c r="D28" s="57" t="s">
        <v>207</v>
      </c>
      <c r="E28" s="57">
        <v>4</v>
      </c>
      <c r="F28" s="58" t="s">
        <v>183</v>
      </c>
      <c r="G28" s="108"/>
    </row>
    <row r="29" spans="1:7">
      <c r="A29" s="108" t="s">
        <v>35</v>
      </c>
      <c r="B29" s="108" t="s">
        <v>38</v>
      </c>
      <c r="C29" s="108" t="s">
        <v>130</v>
      </c>
      <c r="D29" s="57" t="s">
        <v>208</v>
      </c>
      <c r="E29" s="57">
        <v>5</v>
      </c>
      <c r="F29" s="58" t="s">
        <v>183</v>
      </c>
      <c r="G29" s="108">
        <v>2</v>
      </c>
    </row>
    <row r="30" spans="1:7">
      <c r="A30" s="108"/>
      <c r="B30" s="108"/>
      <c r="C30" s="108"/>
      <c r="D30" s="57" t="s">
        <v>209</v>
      </c>
      <c r="E30" s="57">
        <v>4</v>
      </c>
      <c r="F30" s="58" t="s">
        <v>183</v>
      </c>
      <c r="G30" s="108"/>
    </row>
    <row r="31" spans="1:7">
      <c r="A31" s="108"/>
      <c r="B31" s="108" t="s">
        <v>39</v>
      </c>
      <c r="C31" s="108" t="s">
        <v>210</v>
      </c>
      <c r="D31" s="57" t="s">
        <v>211</v>
      </c>
      <c r="E31" s="57">
        <v>4</v>
      </c>
      <c r="F31" s="58" t="s">
        <v>183</v>
      </c>
      <c r="G31" s="108">
        <v>3</v>
      </c>
    </row>
    <row r="32" spans="1:7">
      <c r="A32" s="108"/>
      <c r="B32" s="108"/>
      <c r="C32" s="108"/>
      <c r="D32" s="57" t="s">
        <v>212</v>
      </c>
      <c r="E32" s="57">
        <v>5</v>
      </c>
      <c r="F32" s="58" t="s">
        <v>183</v>
      </c>
      <c r="G32" s="108"/>
    </row>
    <row r="33" spans="1:7">
      <c r="A33" s="108"/>
      <c r="B33" s="108"/>
      <c r="C33" s="108"/>
      <c r="D33" s="57" t="s">
        <v>213</v>
      </c>
      <c r="E33" s="57">
        <v>5</v>
      </c>
      <c r="F33" s="58" t="s">
        <v>183</v>
      </c>
      <c r="G33" s="108"/>
    </row>
    <row r="34" spans="1:7">
      <c r="A34" s="108" t="s">
        <v>35</v>
      </c>
      <c r="B34" s="108" t="s">
        <v>39</v>
      </c>
      <c r="C34" s="108" t="s">
        <v>210</v>
      </c>
      <c r="D34" s="57" t="s">
        <v>214</v>
      </c>
      <c r="E34" s="57">
        <v>2</v>
      </c>
      <c r="F34" s="58" t="s">
        <v>183</v>
      </c>
      <c r="G34" s="108">
        <v>6</v>
      </c>
    </row>
    <row r="35" spans="1:7">
      <c r="A35" s="108"/>
      <c r="B35" s="108"/>
      <c r="C35" s="108"/>
      <c r="D35" s="57" t="s">
        <v>215</v>
      </c>
      <c r="E35" s="57">
        <v>4</v>
      </c>
      <c r="F35" s="58" t="s">
        <v>183</v>
      </c>
      <c r="G35" s="108"/>
    </row>
    <row r="36" spans="1:7">
      <c r="A36" s="108"/>
      <c r="B36" s="108"/>
      <c r="C36" s="108"/>
      <c r="D36" s="57" t="s">
        <v>216</v>
      </c>
      <c r="E36" s="57">
        <v>4</v>
      </c>
      <c r="F36" s="58" t="s">
        <v>183</v>
      </c>
      <c r="G36" s="108"/>
    </row>
    <row r="37" spans="1:7">
      <c r="A37" s="108"/>
      <c r="B37" s="108"/>
      <c r="C37" s="108"/>
      <c r="D37" s="57" t="s">
        <v>217</v>
      </c>
      <c r="E37" s="57">
        <v>3</v>
      </c>
      <c r="F37" s="58" t="s">
        <v>183</v>
      </c>
      <c r="G37" s="108"/>
    </row>
    <row r="38" spans="1:7">
      <c r="A38" s="108"/>
      <c r="B38" s="108"/>
      <c r="C38" s="108"/>
      <c r="D38" s="57" t="s">
        <v>218</v>
      </c>
      <c r="E38" s="57">
        <v>4</v>
      </c>
      <c r="F38" s="58" t="s">
        <v>183</v>
      </c>
      <c r="G38" s="108"/>
    </row>
    <row r="39" spans="1:7">
      <c r="A39" s="108"/>
      <c r="B39" s="108"/>
      <c r="C39" s="108"/>
      <c r="D39" s="57" t="s">
        <v>219</v>
      </c>
      <c r="E39" s="57">
        <v>4</v>
      </c>
      <c r="F39" s="58" t="s">
        <v>183</v>
      </c>
      <c r="G39" s="108"/>
    </row>
    <row r="40" spans="1:7">
      <c r="A40" s="108" t="s">
        <v>40</v>
      </c>
      <c r="B40" s="108" t="s">
        <v>41</v>
      </c>
      <c r="C40" s="108" t="s">
        <v>137</v>
      </c>
      <c r="D40" s="57" t="s">
        <v>220</v>
      </c>
      <c r="E40" s="57">
        <v>4</v>
      </c>
      <c r="F40" s="58" t="s">
        <v>183</v>
      </c>
      <c r="G40" s="108">
        <v>13</v>
      </c>
    </row>
    <row r="41" spans="1:7">
      <c r="A41" s="108"/>
      <c r="B41" s="108"/>
      <c r="C41" s="108"/>
      <c r="D41" s="57" t="s">
        <v>221</v>
      </c>
      <c r="E41" s="57">
        <v>5</v>
      </c>
      <c r="F41" s="58" t="s">
        <v>183</v>
      </c>
      <c r="G41" s="108"/>
    </row>
    <row r="42" spans="1:7">
      <c r="A42" s="108"/>
      <c r="B42" s="108"/>
      <c r="C42" s="108"/>
      <c r="D42" s="57" t="s">
        <v>222</v>
      </c>
      <c r="E42" s="57">
        <v>3</v>
      </c>
      <c r="F42" s="58" t="s">
        <v>183</v>
      </c>
      <c r="G42" s="108"/>
    </row>
    <row r="43" spans="1:7">
      <c r="A43" s="108"/>
      <c r="B43" s="108"/>
      <c r="C43" s="108"/>
      <c r="D43" s="57" t="s">
        <v>223</v>
      </c>
      <c r="E43" s="57">
        <v>7</v>
      </c>
      <c r="F43" s="58" t="s">
        <v>183</v>
      </c>
      <c r="G43" s="108"/>
    </row>
    <row r="44" spans="1:7">
      <c r="A44" s="108"/>
      <c r="B44" s="108"/>
      <c r="C44" s="108"/>
      <c r="D44" s="57" t="s">
        <v>224</v>
      </c>
      <c r="E44" s="57">
        <v>4</v>
      </c>
      <c r="F44" s="58" t="s">
        <v>183</v>
      </c>
      <c r="G44" s="108"/>
    </row>
    <row r="45" spans="1:7">
      <c r="A45" s="108"/>
      <c r="B45" s="108"/>
      <c r="C45" s="108"/>
      <c r="D45" s="57" t="s">
        <v>225</v>
      </c>
      <c r="E45" s="57">
        <v>4</v>
      </c>
      <c r="F45" s="58" t="s">
        <v>183</v>
      </c>
      <c r="G45" s="108"/>
    </row>
    <row r="46" spans="1:7">
      <c r="A46" s="108"/>
      <c r="B46" s="108"/>
      <c r="C46" s="108"/>
      <c r="D46" s="57" t="s">
        <v>226</v>
      </c>
      <c r="E46" s="57">
        <v>6</v>
      </c>
      <c r="F46" s="58" t="s">
        <v>183</v>
      </c>
      <c r="G46" s="108"/>
    </row>
    <row r="47" spans="1:7">
      <c r="A47" s="108"/>
      <c r="B47" s="108"/>
      <c r="C47" s="108"/>
      <c r="D47" s="57" t="s">
        <v>227</v>
      </c>
      <c r="E47" s="57">
        <v>4</v>
      </c>
      <c r="F47" s="58" t="s">
        <v>183</v>
      </c>
      <c r="G47" s="108"/>
    </row>
    <row r="48" spans="1:7">
      <c r="A48" s="108"/>
      <c r="B48" s="108"/>
      <c r="C48" s="108"/>
      <c r="D48" s="57" t="s">
        <v>228</v>
      </c>
      <c r="E48" s="57">
        <v>4</v>
      </c>
      <c r="F48" s="58" t="s">
        <v>183</v>
      </c>
      <c r="G48" s="108"/>
    </row>
    <row r="49" spans="1:7">
      <c r="A49" s="108"/>
      <c r="B49" s="108"/>
      <c r="C49" s="108"/>
      <c r="D49" s="57" t="s">
        <v>229</v>
      </c>
      <c r="E49" s="57">
        <v>5</v>
      </c>
      <c r="F49" s="58" t="s">
        <v>183</v>
      </c>
      <c r="G49" s="108"/>
    </row>
    <row r="50" spans="1:7">
      <c r="A50" s="108"/>
      <c r="B50" s="108"/>
      <c r="C50" s="108"/>
      <c r="D50" s="57" t="s">
        <v>230</v>
      </c>
      <c r="E50" s="57">
        <v>4</v>
      </c>
      <c r="F50" s="58" t="s">
        <v>183</v>
      </c>
      <c r="G50" s="108"/>
    </row>
    <row r="51" spans="1:7">
      <c r="A51" s="108"/>
      <c r="B51" s="108"/>
      <c r="C51" s="108"/>
      <c r="D51" s="57" t="s">
        <v>231</v>
      </c>
      <c r="E51" s="57">
        <v>5</v>
      </c>
      <c r="F51" s="58" t="s">
        <v>183</v>
      </c>
      <c r="G51" s="108"/>
    </row>
    <row r="52" spans="1:7">
      <c r="A52" s="108"/>
      <c r="B52" s="108"/>
      <c r="C52" s="108"/>
      <c r="D52" s="57" t="s">
        <v>232</v>
      </c>
      <c r="E52" s="57">
        <v>4</v>
      </c>
      <c r="F52" s="58" t="s">
        <v>183</v>
      </c>
      <c r="G52" s="108"/>
    </row>
    <row r="53" spans="1:7">
      <c r="A53" s="108"/>
      <c r="B53" s="108" t="s">
        <v>42</v>
      </c>
      <c r="C53" s="108" t="s">
        <v>233</v>
      </c>
      <c r="D53" s="57" t="s">
        <v>234</v>
      </c>
      <c r="E53" s="57">
        <v>2</v>
      </c>
      <c r="F53" s="58" t="s">
        <v>183</v>
      </c>
      <c r="G53" s="108">
        <v>8</v>
      </c>
    </row>
    <row r="54" spans="1:7">
      <c r="A54" s="108"/>
      <c r="B54" s="108"/>
      <c r="C54" s="108"/>
      <c r="D54" s="57" t="s">
        <v>235</v>
      </c>
      <c r="E54" s="57">
        <v>4</v>
      </c>
      <c r="F54" s="58" t="s">
        <v>183</v>
      </c>
      <c r="G54" s="108"/>
    </row>
    <row r="55" spans="1:7">
      <c r="A55" s="108"/>
      <c r="B55" s="108"/>
      <c r="C55" s="108"/>
      <c r="D55" s="57" t="s">
        <v>236</v>
      </c>
      <c r="E55" s="57">
        <v>3</v>
      </c>
      <c r="F55" s="58" t="s">
        <v>183</v>
      </c>
      <c r="G55" s="108"/>
    </row>
    <row r="56" spans="1:7">
      <c r="A56" s="108"/>
      <c r="B56" s="108"/>
      <c r="C56" s="108"/>
      <c r="D56" s="57" t="s">
        <v>237</v>
      </c>
      <c r="E56" s="57">
        <v>4</v>
      </c>
      <c r="F56" s="58" t="s">
        <v>183</v>
      </c>
      <c r="G56" s="108"/>
    </row>
    <row r="57" spans="1:7">
      <c r="A57" s="108"/>
      <c r="B57" s="108"/>
      <c r="C57" s="108"/>
      <c r="D57" s="57" t="s">
        <v>238</v>
      </c>
      <c r="E57" s="57">
        <v>5</v>
      </c>
      <c r="F57" s="58" t="s">
        <v>183</v>
      </c>
      <c r="G57" s="108"/>
    </row>
    <row r="58" spans="1:7">
      <c r="A58" s="108"/>
      <c r="B58" s="108"/>
      <c r="C58" s="108"/>
      <c r="D58" s="57" t="s">
        <v>239</v>
      </c>
      <c r="E58" s="57">
        <v>1</v>
      </c>
      <c r="F58" s="58" t="s">
        <v>183</v>
      </c>
      <c r="G58" s="108"/>
    </row>
    <row r="59" spans="1:7">
      <c r="A59" s="108"/>
      <c r="B59" s="108"/>
      <c r="C59" s="108"/>
      <c r="D59" s="57" t="s">
        <v>240</v>
      </c>
      <c r="E59" s="57">
        <v>5</v>
      </c>
      <c r="F59" s="58" t="s">
        <v>183</v>
      </c>
      <c r="G59" s="108"/>
    </row>
    <row r="60" spans="1:7">
      <c r="A60" s="108"/>
      <c r="B60" s="108"/>
      <c r="C60" s="108"/>
      <c r="D60" s="57" t="s">
        <v>241</v>
      </c>
      <c r="E60" s="57">
        <v>4</v>
      </c>
      <c r="F60" s="58" t="s">
        <v>183</v>
      </c>
      <c r="G60" s="108"/>
    </row>
    <row r="61" spans="1:7">
      <c r="A61" s="108" t="s">
        <v>44</v>
      </c>
      <c r="B61" s="108" t="s">
        <v>46</v>
      </c>
      <c r="C61" s="108" t="s">
        <v>154</v>
      </c>
      <c r="D61" s="59" t="s">
        <v>242</v>
      </c>
      <c r="E61" s="59">
        <v>6</v>
      </c>
      <c r="F61" s="57" t="s">
        <v>183</v>
      </c>
      <c r="G61" s="108">
        <v>5</v>
      </c>
    </row>
    <row r="62" spans="1:7">
      <c r="A62" s="108"/>
      <c r="B62" s="108"/>
      <c r="C62" s="108"/>
      <c r="D62" s="59" t="s">
        <v>243</v>
      </c>
      <c r="E62" s="59">
        <v>5</v>
      </c>
      <c r="F62" s="57" t="s">
        <v>183</v>
      </c>
      <c r="G62" s="108"/>
    </row>
    <row r="63" spans="1:7">
      <c r="A63" s="108"/>
      <c r="B63" s="108"/>
      <c r="C63" s="108"/>
      <c r="D63" s="59" t="s">
        <v>244</v>
      </c>
      <c r="E63" s="59">
        <v>6</v>
      </c>
      <c r="F63" s="57" t="s">
        <v>183</v>
      </c>
      <c r="G63" s="108"/>
    </row>
    <row r="64" spans="1:7">
      <c r="A64" s="108"/>
      <c r="B64" s="108"/>
      <c r="C64" s="108"/>
      <c r="D64" s="59" t="s">
        <v>245</v>
      </c>
      <c r="E64" s="59">
        <v>4</v>
      </c>
      <c r="F64" s="57" t="s">
        <v>183</v>
      </c>
      <c r="G64" s="108"/>
    </row>
    <row r="65" spans="1:7">
      <c r="A65" s="108"/>
      <c r="B65" s="108"/>
      <c r="C65" s="108"/>
      <c r="D65" s="59" t="s">
        <v>246</v>
      </c>
      <c r="E65" s="59">
        <v>5</v>
      </c>
      <c r="F65" s="57" t="s">
        <v>183</v>
      </c>
      <c r="G65" s="108"/>
    </row>
    <row r="66" spans="1:7">
      <c r="A66" s="108" t="s">
        <v>44</v>
      </c>
      <c r="B66" s="108" t="s">
        <v>46</v>
      </c>
      <c r="C66" s="108" t="s">
        <v>154</v>
      </c>
      <c r="D66" s="59" t="s">
        <v>247</v>
      </c>
      <c r="E66" s="59">
        <v>4</v>
      </c>
      <c r="F66" s="57" t="s">
        <v>183</v>
      </c>
      <c r="G66" s="108">
        <v>13</v>
      </c>
    </row>
    <row r="67" spans="1:7">
      <c r="A67" s="108"/>
      <c r="B67" s="108"/>
      <c r="C67" s="108"/>
      <c r="D67" s="59" t="s">
        <v>248</v>
      </c>
      <c r="E67" s="59">
        <v>4</v>
      </c>
      <c r="F67" s="57" t="s">
        <v>183</v>
      </c>
      <c r="G67" s="108"/>
    </row>
    <row r="68" spans="1:7">
      <c r="A68" s="108"/>
      <c r="B68" s="108"/>
      <c r="C68" s="108"/>
      <c r="D68" s="59" t="s">
        <v>249</v>
      </c>
      <c r="E68" s="59">
        <v>5</v>
      </c>
      <c r="F68" s="57" t="s">
        <v>183</v>
      </c>
      <c r="G68" s="108"/>
    </row>
    <row r="69" spans="1:7">
      <c r="A69" s="108"/>
      <c r="B69" s="108"/>
      <c r="C69" s="108"/>
      <c r="D69" s="59" t="s">
        <v>250</v>
      </c>
      <c r="E69" s="59">
        <v>4</v>
      </c>
      <c r="F69" s="57" t="s">
        <v>183</v>
      </c>
      <c r="G69" s="108"/>
    </row>
    <row r="70" spans="1:7">
      <c r="A70" s="108"/>
      <c r="B70" s="108"/>
      <c r="C70" s="108"/>
      <c r="D70" s="59" t="s">
        <v>251</v>
      </c>
      <c r="E70" s="59">
        <v>2</v>
      </c>
      <c r="F70" s="57" t="s">
        <v>183</v>
      </c>
      <c r="G70" s="108"/>
    </row>
    <row r="71" spans="1:7">
      <c r="A71" s="108"/>
      <c r="B71" s="108"/>
      <c r="C71" s="108"/>
      <c r="D71" s="59" t="s">
        <v>252</v>
      </c>
      <c r="E71" s="59">
        <v>5</v>
      </c>
      <c r="F71" s="57" t="s">
        <v>183</v>
      </c>
      <c r="G71" s="108"/>
    </row>
    <row r="72" spans="1:7">
      <c r="A72" s="108"/>
      <c r="B72" s="108"/>
      <c r="C72" s="108"/>
      <c r="D72" s="59" t="s">
        <v>253</v>
      </c>
      <c r="E72" s="59">
        <v>3</v>
      </c>
      <c r="F72" s="57" t="s">
        <v>183</v>
      </c>
      <c r="G72" s="108"/>
    </row>
    <row r="73" spans="1:7">
      <c r="A73" s="108"/>
      <c r="B73" s="108"/>
      <c r="C73" s="108"/>
      <c r="D73" s="59" t="s">
        <v>254</v>
      </c>
      <c r="E73" s="59">
        <v>4</v>
      </c>
      <c r="F73" s="57" t="s">
        <v>183</v>
      </c>
      <c r="G73" s="108"/>
    </row>
    <row r="74" spans="1:7">
      <c r="A74" s="108"/>
      <c r="B74" s="108"/>
      <c r="C74" s="108"/>
      <c r="D74" s="59" t="s">
        <v>255</v>
      </c>
      <c r="E74" s="59">
        <v>2</v>
      </c>
      <c r="F74" s="57" t="s">
        <v>183</v>
      </c>
      <c r="G74" s="108"/>
    </row>
    <row r="75" spans="1:7">
      <c r="A75" s="108"/>
      <c r="B75" s="108"/>
      <c r="C75" s="108"/>
      <c r="D75" s="59" t="s">
        <v>256</v>
      </c>
      <c r="E75" s="59">
        <v>4</v>
      </c>
      <c r="F75" s="57" t="s">
        <v>183</v>
      </c>
      <c r="G75" s="108"/>
    </row>
    <row r="76" spans="1:7">
      <c r="A76" s="108"/>
      <c r="B76" s="108"/>
      <c r="C76" s="108"/>
      <c r="D76" s="59" t="s">
        <v>257</v>
      </c>
      <c r="E76" s="59">
        <v>5</v>
      </c>
      <c r="F76" s="57" t="s">
        <v>183</v>
      </c>
      <c r="G76" s="108"/>
    </row>
    <row r="77" spans="1:7">
      <c r="A77" s="108"/>
      <c r="B77" s="108"/>
      <c r="C77" s="108"/>
      <c r="D77" s="59" t="s">
        <v>258</v>
      </c>
      <c r="E77" s="59">
        <v>5</v>
      </c>
      <c r="F77" s="57" t="s">
        <v>183</v>
      </c>
      <c r="G77" s="108"/>
    </row>
    <row r="78" spans="1:7">
      <c r="A78" s="108"/>
      <c r="B78" s="108"/>
      <c r="C78" s="108"/>
      <c r="D78" s="59" t="s">
        <v>259</v>
      </c>
      <c r="E78" s="59">
        <v>2</v>
      </c>
      <c r="F78" s="57" t="s">
        <v>183</v>
      </c>
      <c r="G78" s="108"/>
    </row>
    <row r="79" spans="1:7">
      <c r="A79" s="108"/>
      <c r="B79" s="108" t="s">
        <v>47</v>
      </c>
      <c r="C79" s="107" t="s">
        <v>260</v>
      </c>
      <c r="D79" s="59" t="s">
        <v>261</v>
      </c>
      <c r="E79" s="59">
        <v>7</v>
      </c>
      <c r="F79" s="59" t="s">
        <v>183</v>
      </c>
      <c r="G79" s="108">
        <v>11</v>
      </c>
    </row>
    <row r="80" spans="1:7">
      <c r="A80" s="108"/>
      <c r="B80" s="108"/>
      <c r="C80" s="107"/>
      <c r="D80" s="59" t="s">
        <v>262</v>
      </c>
      <c r="E80" s="59">
        <v>5</v>
      </c>
      <c r="F80" s="59" t="s">
        <v>183</v>
      </c>
      <c r="G80" s="108"/>
    </row>
    <row r="81" spans="1:7">
      <c r="A81" s="108"/>
      <c r="B81" s="108"/>
      <c r="C81" s="107"/>
      <c r="D81" s="59" t="s">
        <v>263</v>
      </c>
      <c r="E81" s="59">
        <v>6</v>
      </c>
      <c r="F81" s="59" t="s">
        <v>183</v>
      </c>
      <c r="G81" s="108"/>
    </row>
    <row r="82" spans="1:7">
      <c r="A82" s="108"/>
      <c r="B82" s="108"/>
      <c r="C82" s="107"/>
      <c r="D82" s="59" t="s">
        <v>264</v>
      </c>
      <c r="E82" s="59">
        <v>5</v>
      </c>
      <c r="F82" s="59" t="s">
        <v>183</v>
      </c>
      <c r="G82" s="108"/>
    </row>
    <row r="83" spans="1:7">
      <c r="A83" s="108"/>
      <c r="B83" s="108"/>
      <c r="C83" s="107"/>
      <c r="D83" s="59" t="s">
        <v>265</v>
      </c>
      <c r="E83" s="59">
        <v>6</v>
      </c>
      <c r="F83" s="59" t="s">
        <v>183</v>
      </c>
      <c r="G83" s="108"/>
    </row>
    <row r="84" spans="1:7">
      <c r="A84" s="108"/>
      <c r="B84" s="108"/>
      <c r="C84" s="107"/>
      <c r="D84" s="60" t="s">
        <v>266</v>
      </c>
      <c r="E84" s="60">
        <v>7</v>
      </c>
      <c r="F84" s="59" t="s">
        <v>183</v>
      </c>
      <c r="G84" s="108"/>
    </row>
    <row r="85" spans="1:7">
      <c r="A85" s="108"/>
      <c r="B85" s="108"/>
      <c r="C85" s="107"/>
      <c r="D85" s="59" t="s">
        <v>267</v>
      </c>
      <c r="E85" s="59">
        <v>5</v>
      </c>
      <c r="F85" s="59" t="s">
        <v>183</v>
      </c>
      <c r="G85" s="108"/>
    </row>
    <row r="86" spans="1:7">
      <c r="A86" s="108"/>
      <c r="B86" s="108"/>
      <c r="C86" s="107" t="s">
        <v>156</v>
      </c>
      <c r="D86" s="59" t="s">
        <v>268</v>
      </c>
      <c r="E86" s="59">
        <v>4</v>
      </c>
      <c r="F86" s="59" t="s">
        <v>183</v>
      </c>
      <c r="G86" s="108"/>
    </row>
    <row r="87" spans="1:7">
      <c r="A87" s="108"/>
      <c r="B87" s="108"/>
      <c r="C87" s="107"/>
      <c r="D87" s="59" t="s">
        <v>269</v>
      </c>
      <c r="E87" s="59">
        <v>4</v>
      </c>
      <c r="F87" s="59" t="s">
        <v>183</v>
      </c>
      <c r="G87" s="108"/>
    </row>
    <row r="88" spans="1:7">
      <c r="A88" s="108"/>
      <c r="B88" s="108"/>
      <c r="C88" s="107"/>
      <c r="D88" s="59" t="s">
        <v>270</v>
      </c>
      <c r="E88" s="59">
        <v>4</v>
      </c>
      <c r="F88" s="59" t="s">
        <v>183</v>
      </c>
      <c r="G88" s="108"/>
    </row>
    <row r="89" spans="1:7">
      <c r="A89" s="108"/>
      <c r="B89" s="108"/>
      <c r="C89" s="107"/>
      <c r="D89" s="59" t="s">
        <v>271</v>
      </c>
      <c r="E89" s="59">
        <v>6</v>
      </c>
      <c r="F89" s="59" t="s">
        <v>183</v>
      </c>
      <c r="G89" s="108"/>
    </row>
    <row r="90" spans="1:7">
      <c r="A90" s="108"/>
      <c r="B90" s="108" t="s">
        <v>45</v>
      </c>
      <c r="C90" s="108" t="s">
        <v>148</v>
      </c>
      <c r="D90" s="57" t="s">
        <v>272</v>
      </c>
      <c r="E90" s="57">
        <v>4</v>
      </c>
      <c r="F90" s="57" t="s">
        <v>183</v>
      </c>
      <c r="G90" s="108">
        <v>7</v>
      </c>
    </row>
    <row r="91" spans="1:7">
      <c r="A91" s="108"/>
      <c r="B91" s="108"/>
      <c r="C91" s="108"/>
      <c r="D91" s="57" t="s">
        <v>273</v>
      </c>
      <c r="E91" s="57">
        <v>4</v>
      </c>
      <c r="F91" s="57" t="s">
        <v>183</v>
      </c>
      <c r="G91" s="108"/>
    </row>
    <row r="92" spans="1:7">
      <c r="A92" s="108"/>
      <c r="B92" s="108"/>
      <c r="C92" s="108"/>
      <c r="D92" s="57" t="s">
        <v>274</v>
      </c>
      <c r="E92" s="57">
        <v>7</v>
      </c>
      <c r="F92" s="57" t="s">
        <v>183</v>
      </c>
      <c r="G92" s="108"/>
    </row>
    <row r="93" spans="1:7">
      <c r="A93" s="108"/>
      <c r="B93" s="108"/>
      <c r="C93" s="108"/>
      <c r="D93" s="57" t="s">
        <v>275</v>
      </c>
      <c r="E93" s="57">
        <v>6</v>
      </c>
      <c r="F93" s="57" t="s">
        <v>183</v>
      </c>
      <c r="G93" s="108"/>
    </row>
    <row r="94" spans="1:7">
      <c r="A94" s="108"/>
      <c r="B94" s="108"/>
      <c r="C94" s="108"/>
      <c r="D94" s="57" t="s">
        <v>276</v>
      </c>
      <c r="E94" s="57">
        <v>4</v>
      </c>
      <c r="F94" s="57" t="s">
        <v>183</v>
      </c>
      <c r="G94" s="108"/>
    </row>
    <row r="95" spans="1:7">
      <c r="A95" s="108"/>
      <c r="B95" s="108"/>
      <c r="C95" s="108"/>
      <c r="D95" s="57" t="s">
        <v>277</v>
      </c>
      <c r="E95" s="57">
        <v>5</v>
      </c>
      <c r="F95" s="57" t="s">
        <v>183</v>
      </c>
      <c r="G95" s="108"/>
    </row>
    <row r="96" spans="1:7">
      <c r="A96" s="108"/>
      <c r="B96" s="108"/>
      <c r="C96" s="108"/>
      <c r="D96" s="57" t="s">
        <v>278</v>
      </c>
      <c r="E96" s="57">
        <v>5</v>
      </c>
      <c r="F96" s="57" t="s">
        <v>183</v>
      </c>
      <c r="G96" s="108"/>
    </row>
    <row r="97" spans="1:7">
      <c r="A97" s="109" t="s">
        <v>1</v>
      </c>
      <c r="B97" s="108"/>
      <c r="C97" s="108"/>
      <c r="D97" s="108"/>
      <c r="E97" s="57">
        <f>SUM(E5:E96)</f>
        <v>393</v>
      </c>
      <c r="F97" s="57"/>
      <c r="G97" s="57">
        <f>SUM(G5:G96)</f>
        <v>92</v>
      </c>
    </row>
  </sheetData>
  <mergeCells count="54">
    <mergeCell ref="A1:B1"/>
    <mergeCell ref="A2:G2"/>
    <mergeCell ref="A3:C3"/>
    <mergeCell ref="D3:D4"/>
    <mergeCell ref="E3:E4"/>
    <mergeCell ref="F3:F4"/>
    <mergeCell ref="G3:G4"/>
    <mergeCell ref="A5:A12"/>
    <mergeCell ref="B5:B12"/>
    <mergeCell ref="C5:C6"/>
    <mergeCell ref="G5:G12"/>
    <mergeCell ref="C7:C12"/>
    <mergeCell ref="A16:A28"/>
    <mergeCell ref="B16:B28"/>
    <mergeCell ref="C16:C28"/>
    <mergeCell ref="G16:G28"/>
    <mergeCell ref="A13:A15"/>
    <mergeCell ref="B13:B15"/>
    <mergeCell ref="C13:C15"/>
    <mergeCell ref="G13:G15"/>
    <mergeCell ref="A34:A39"/>
    <mergeCell ref="B34:B39"/>
    <mergeCell ref="C34:C39"/>
    <mergeCell ref="G34:G39"/>
    <mergeCell ref="A29:A33"/>
    <mergeCell ref="B29:B30"/>
    <mergeCell ref="C29:C30"/>
    <mergeCell ref="G29:G30"/>
    <mergeCell ref="B31:B33"/>
    <mergeCell ref="C31:C33"/>
    <mergeCell ref="G31:G33"/>
    <mergeCell ref="A40:A60"/>
    <mergeCell ref="B40:B52"/>
    <mergeCell ref="C40:C52"/>
    <mergeCell ref="G40:G52"/>
    <mergeCell ref="B53:B60"/>
    <mergeCell ref="C53:C60"/>
    <mergeCell ref="G53:G60"/>
    <mergeCell ref="G61:G65"/>
    <mergeCell ref="G90:G96"/>
    <mergeCell ref="A97:D97"/>
    <mergeCell ref="A66:A96"/>
    <mergeCell ref="B66:B78"/>
    <mergeCell ref="C66:C78"/>
    <mergeCell ref="G66:G78"/>
    <mergeCell ref="B79:B89"/>
    <mergeCell ref="C79:C85"/>
    <mergeCell ref="G79:G89"/>
    <mergeCell ref="C86:C89"/>
    <mergeCell ref="B90:B96"/>
    <mergeCell ref="C90:C96"/>
    <mergeCell ref="A61:A65"/>
    <mergeCell ref="B61:B65"/>
    <mergeCell ref="C61:C65"/>
  </mergeCells>
  <phoneticPr fontId="8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5"/>
  <sheetViews>
    <sheetView topLeftCell="A69" workbookViewId="0">
      <selection activeCell="F85" sqref="F85"/>
    </sheetView>
  </sheetViews>
  <sheetFormatPr defaultRowHeight="13.5"/>
  <cols>
    <col min="3" max="3" width="17.5" customWidth="1"/>
    <col min="4" max="4" width="24.375" customWidth="1"/>
    <col min="8" max="8" width="16.25" customWidth="1"/>
    <col min="9" max="9" width="11" customWidth="1"/>
  </cols>
  <sheetData>
    <row r="1" spans="1:9" ht="20.25">
      <c r="A1" s="98" t="s">
        <v>279</v>
      </c>
      <c r="B1" s="98"/>
      <c r="C1" s="3"/>
      <c r="I1" s="3"/>
    </row>
    <row r="2" spans="1:9" ht="22.5">
      <c r="A2" s="120" t="s">
        <v>280</v>
      </c>
      <c r="B2" s="120"/>
      <c r="C2" s="120"/>
      <c r="D2" s="120"/>
      <c r="E2" s="120"/>
      <c r="F2" s="120"/>
      <c r="G2" s="120"/>
      <c r="H2" s="120"/>
      <c r="I2" s="120"/>
    </row>
    <row r="3" spans="1:9" ht="27">
      <c r="A3" s="61" t="s">
        <v>3</v>
      </c>
      <c r="B3" s="61" t="s">
        <v>49</v>
      </c>
      <c r="C3" s="62" t="s">
        <v>281</v>
      </c>
      <c r="D3" s="62" t="s">
        <v>282</v>
      </c>
      <c r="E3" s="62" t="s">
        <v>283</v>
      </c>
      <c r="F3" s="62" t="s">
        <v>284</v>
      </c>
      <c r="G3" s="62" t="s">
        <v>285</v>
      </c>
      <c r="H3" s="62" t="s">
        <v>286</v>
      </c>
      <c r="I3" s="62" t="s">
        <v>59</v>
      </c>
    </row>
    <row r="4" spans="1:9" ht="15.75">
      <c r="A4" s="63">
        <v>1</v>
      </c>
      <c r="B4" s="123" t="s">
        <v>287</v>
      </c>
      <c r="C4" s="64" t="s">
        <v>288</v>
      </c>
      <c r="D4" s="64" t="s">
        <v>289</v>
      </c>
      <c r="E4" s="64" t="s">
        <v>290</v>
      </c>
      <c r="F4" s="64">
        <v>11.9</v>
      </c>
      <c r="G4" s="64">
        <v>45</v>
      </c>
      <c r="H4" s="64">
        <f>F4*G4</f>
        <v>535.5</v>
      </c>
      <c r="I4" s="131">
        <f>SUM(H4:H11)</f>
        <v>43725.5</v>
      </c>
    </row>
    <row r="5" spans="1:9" ht="15.75">
      <c r="A5" s="63">
        <v>2</v>
      </c>
      <c r="B5" s="124"/>
      <c r="C5" s="64" t="s">
        <v>291</v>
      </c>
      <c r="D5" s="64"/>
      <c r="E5" s="64" t="s">
        <v>290</v>
      </c>
      <c r="F5" s="64">
        <v>160</v>
      </c>
      <c r="G5" s="64">
        <v>75</v>
      </c>
      <c r="H5" s="64">
        <f t="shared" ref="H5:H14" si="0">F5*G5</f>
        <v>12000</v>
      </c>
      <c r="I5" s="132"/>
    </row>
    <row r="6" spans="1:9" ht="15.75">
      <c r="A6" s="63">
        <v>3</v>
      </c>
      <c r="B6" s="124"/>
      <c r="C6" s="64" t="s">
        <v>292</v>
      </c>
      <c r="D6" s="64"/>
      <c r="E6" s="64" t="s">
        <v>290</v>
      </c>
      <c r="F6" s="64">
        <v>1100</v>
      </c>
      <c r="G6" s="64">
        <v>20</v>
      </c>
      <c r="H6" s="64">
        <f t="shared" si="0"/>
        <v>22000</v>
      </c>
      <c r="I6" s="132"/>
    </row>
    <row r="7" spans="1:9">
      <c r="A7" s="63">
        <v>4</v>
      </c>
      <c r="B7" s="124"/>
      <c r="C7" s="57" t="s">
        <v>293</v>
      </c>
      <c r="D7" s="57"/>
      <c r="E7" s="57" t="s">
        <v>294</v>
      </c>
      <c r="F7" s="57">
        <v>8</v>
      </c>
      <c r="G7" s="57">
        <v>70</v>
      </c>
      <c r="H7" s="64">
        <f t="shared" si="0"/>
        <v>560</v>
      </c>
      <c r="I7" s="132"/>
    </row>
    <row r="8" spans="1:9" ht="15.75">
      <c r="A8" s="63">
        <v>5</v>
      </c>
      <c r="B8" s="124"/>
      <c r="C8" s="57" t="s">
        <v>295</v>
      </c>
      <c r="D8" s="57"/>
      <c r="E8" s="64" t="s">
        <v>290</v>
      </c>
      <c r="F8" s="57">
        <v>40</v>
      </c>
      <c r="G8" s="57">
        <v>15</v>
      </c>
      <c r="H8" s="64">
        <f t="shared" si="0"/>
        <v>600</v>
      </c>
      <c r="I8" s="132"/>
    </row>
    <row r="9" spans="1:9" ht="27">
      <c r="A9" s="63">
        <v>6</v>
      </c>
      <c r="B9" s="124"/>
      <c r="C9" s="58" t="s">
        <v>296</v>
      </c>
      <c r="D9" s="57"/>
      <c r="E9" s="57" t="s">
        <v>294</v>
      </c>
      <c r="F9" s="57">
        <v>1</v>
      </c>
      <c r="G9" s="57">
        <v>2000</v>
      </c>
      <c r="H9" s="64">
        <f t="shared" si="0"/>
        <v>2000</v>
      </c>
      <c r="I9" s="132"/>
    </row>
    <row r="10" spans="1:9" ht="15.75">
      <c r="A10" s="63">
        <v>7</v>
      </c>
      <c r="B10" s="124"/>
      <c r="C10" s="57" t="s">
        <v>297</v>
      </c>
      <c r="D10" s="57" t="s">
        <v>298</v>
      </c>
      <c r="E10" s="64" t="s">
        <v>290</v>
      </c>
      <c r="F10" s="57">
        <v>6.5</v>
      </c>
      <c r="G10" s="57">
        <v>620</v>
      </c>
      <c r="H10" s="64">
        <f t="shared" si="0"/>
        <v>4030</v>
      </c>
      <c r="I10" s="132"/>
    </row>
    <row r="11" spans="1:9" ht="14.25">
      <c r="A11" s="63">
        <v>8</v>
      </c>
      <c r="B11" s="125"/>
      <c r="C11" s="65" t="s">
        <v>299</v>
      </c>
      <c r="D11" s="63" t="s">
        <v>300</v>
      </c>
      <c r="E11" s="65" t="s">
        <v>301</v>
      </c>
      <c r="F11" s="65">
        <v>1</v>
      </c>
      <c r="G11" s="65">
        <v>2000</v>
      </c>
      <c r="H11" s="64">
        <f t="shared" si="0"/>
        <v>2000</v>
      </c>
      <c r="I11" s="133"/>
    </row>
    <row r="12" spans="1:9">
      <c r="A12" s="63">
        <v>9</v>
      </c>
      <c r="B12" s="122" t="s">
        <v>302</v>
      </c>
      <c r="C12" s="57" t="s">
        <v>303</v>
      </c>
      <c r="D12" s="57" t="s">
        <v>304</v>
      </c>
      <c r="E12" s="57" t="s">
        <v>305</v>
      </c>
      <c r="F12" s="57">
        <v>1</v>
      </c>
      <c r="G12" s="57">
        <v>10000</v>
      </c>
      <c r="H12" s="64">
        <f t="shared" si="0"/>
        <v>10000</v>
      </c>
      <c r="I12" s="108">
        <f>SUM(H12:H14)</f>
        <v>13760</v>
      </c>
    </row>
    <row r="13" spans="1:9" ht="27">
      <c r="A13" s="63">
        <v>12</v>
      </c>
      <c r="B13" s="121"/>
      <c r="C13" s="66" t="s">
        <v>306</v>
      </c>
      <c r="D13" s="67" t="s">
        <v>307</v>
      </c>
      <c r="E13" s="66" t="s">
        <v>308</v>
      </c>
      <c r="F13" s="66">
        <v>2</v>
      </c>
      <c r="G13" s="66">
        <v>1500</v>
      </c>
      <c r="H13" s="64">
        <f t="shared" si="0"/>
        <v>3000</v>
      </c>
      <c r="I13" s="108"/>
    </row>
    <row r="14" spans="1:9" ht="40.5">
      <c r="A14" s="63">
        <v>13</v>
      </c>
      <c r="B14" s="121"/>
      <c r="C14" s="68" t="s">
        <v>309</v>
      </c>
      <c r="D14" s="69" t="s">
        <v>310</v>
      </c>
      <c r="E14" s="68" t="s">
        <v>311</v>
      </c>
      <c r="F14" s="68">
        <v>2</v>
      </c>
      <c r="G14" s="68">
        <v>380</v>
      </c>
      <c r="H14" s="64">
        <f t="shared" si="0"/>
        <v>760</v>
      </c>
      <c r="I14" s="108"/>
    </row>
    <row r="15" spans="1:9">
      <c r="A15" s="112" t="s">
        <v>312</v>
      </c>
      <c r="B15" s="112"/>
      <c r="C15" s="112"/>
      <c r="D15" s="112"/>
      <c r="E15" s="112"/>
      <c r="F15" s="112"/>
      <c r="G15" s="112"/>
      <c r="H15" s="112">
        <f>SUM(H4:H14)</f>
        <v>57485.5</v>
      </c>
      <c r="I15" s="112"/>
    </row>
    <row r="16" spans="1:9">
      <c r="A16" s="3"/>
      <c r="B16" s="3"/>
      <c r="C16" s="3"/>
      <c r="I16" s="3"/>
    </row>
    <row r="17" spans="1:9" ht="22.5">
      <c r="A17" s="120" t="s">
        <v>313</v>
      </c>
      <c r="B17" s="120"/>
      <c r="C17" s="120"/>
      <c r="D17" s="120"/>
      <c r="E17" s="120"/>
      <c r="F17" s="120"/>
      <c r="G17" s="120"/>
      <c r="H17" s="120"/>
      <c r="I17" s="120"/>
    </row>
    <row r="18" spans="1:9" ht="27">
      <c r="A18" s="61" t="s">
        <v>3</v>
      </c>
      <c r="B18" s="61" t="s">
        <v>49</v>
      </c>
      <c r="C18" s="62" t="s">
        <v>281</v>
      </c>
      <c r="D18" s="62" t="s">
        <v>282</v>
      </c>
      <c r="E18" s="62" t="s">
        <v>283</v>
      </c>
      <c r="F18" s="62" t="s">
        <v>284</v>
      </c>
      <c r="G18" s="62" t="s">
        <v>285</v>
      </c>
      <c r="H18" s="62" t="s">
        <v>286</v>
      </c>
      <c r="I18" s="62" t="s">
        <v>59</v>
      </c>
    </row>
    <row r="19" spans="1:9" ht="15.75">
      <c r="A19" s="57">
        <v>1</v>
      </c>
      <c r="B19" s="123" t="s">
        <v>287</v>
      </c>
      <c r="C19" s="64" t="s">
        <v>314</v>
      </c>
      <c r="D19" s="64" t="s">
        <v>315</v>
      </c>
      <c r="E19" s="64" t="s">
        <v>290</v>
      </c>
      <c r="F19" s="64">
        <v>400</v>
      </c>
      <c r="G19" s="64">
        <v>15</v>
      </c>
      <c r="H19" s="64">
        <v>6000</v>
      </c>
      <c r="I19" s="126">
        <f>SUM(H19:H31)</f>
        <v>93906</v>
      </c>
    </row>
    <row r="20" spans="1:9" ht="40.5">
      <c r="A20" s="57">
        <v>2</v>
      </c>
      <c r="B20" s="124"/>
      <c r="C20" s="64" t="s">
        <v>316</v>
      </c>
      <c r="D20" s="64" t="s">
        <v>317</v>
      </c>
      <c r="E20" s="64" t="s">
        <v>318</v>
      </c>
      <c r="F20" s="64">
        <v>11.52</v>
      </c>
      <c r="G20" s="64">
        <v>550</v>
      </c>
      <c r="H20" s="64">
        <f>F20*G20</f>
        <v>6336</v>
      </c>
      <c r="I20" s="127"/>
    </row>
    <row r="21" spans="1:9" ht="15.75">
      <c r="A21" s="57">
        <v>3</v>
      </c>
      <c r="B21" s="124"/>
      <c r="C21" s="64" t="s">
        <v>291</v>
      </c>
      <c r="D21" s="64"/>
      <c r="E21" s="64" t="s">
        <v>290</v>
      </c>
      <c r="F21" s="64">
        <v>160</v>
      </c>
      <c r="G21" s="64">
        <v>75</v>
      </c>
      <c r="H21" s="64">
        <f t="shared" ref="H21:H34" si="1">F21*G21</f>
        <v>12000</v>
      </c>
      <c r="I21" s="127"/>
    </row>
    <row r="22" spans="1:9" ht="15.75">
      <c r="A22" s="57">
        <v>4</v>
      </c>
      <c r="B22" s="124"/>
      <c r="C22" s="64" t="s">
        <v>292</v>
      </c>
      <c r="D22" s="64"/>
      <c r="E22" s="64" t="s">
        <v>290</v>
      </c>
      <c r="F22" s="64">
        <v>1100</v>
      </c>
      <c r="G22" s="64">
        <v>20</v>
      </c>
      <c r="H22" s="64">
        <f t="shared" si="1"/>
        <v>22000</v>
      </c>
      <c r="I22" s="127"/>
    </row>
    <row r="23" spans="1:9">
      <c r="A23" s="57">
        <v>5</v>
      </c>
      <c r="B23" s="124"/>
      <c r="C23" s="57" t="s">
        <v>293</v>
      </c>
      <c r="D23" s="57"/>
      <c r="E23" s="57" t="s">
        <v>294</v>
      </c>
      <c r="F23" s="57">
        <v>8</v>
      </c>
      <c r="G23" s="57">
        <v>70</v>
      </c>
      <c r="H23" s="64">
        <f t="shared" si="1"/>
        <v>560</v>
      </c>
      <c r="I23" s="127"/>
    </row>
    <row r="24" spans="1:9" ht="15.75">
      <c r="A24" s="57">
        <v>6</v>
      </c>
      <c r="B24" s="124"/>
      <c r="C24" s="57" t="s">
        <v>295</v>
      </c>
      <c r="D24" s="57"/>
      <c r="E24" s="64" t="s">
        <v>290</v>
      </c>
      <c r="F24" s="57">
        <v>40</v>
      </c>
      <c r="G24" s="57">
        <v>15</v>
      </c>
      <c r="H24" s="64">
        <f t="shared" si="1"/>
        <v>600</v>
      </c>
      <c r="I24" s="127"/>
    </row>
    <row r="25" spans="1:9">
      <c r="A25" s="57">
        <v>7</v>
      </c>
      <c r="B25" s="124"/>
      <c r="C25" s="58" t="s">
        <v>319</v>
      </c>
      <c r="D25" s="57"/>
      <c r="E25" s="57" t="s">
        <v>294</v>
      </c>
      <c r="F25" s="57">
        <v>16</v>
      </c>
      <c r="G25" s="57">
        <v>100</v>
      </c>
      <c r="H25" s="64">
        <f t="shared" si="1"/>
        <v>1600</v>
      </c>
      <c r="I25" s="127"/>
    </row>
    <row r="26" spans="1:9">
      <c r="A26" s="57">
        <v>8</v>
      </c>
      <c r="B26" s="124"/>
      <c r="C26" s="58" t="s">
        <v>320</v>
      </c>
      <c r="D26" s="57" t="s">
        <v>321</v>
      </c>
      <c r="E26" s="57" t="s">
        <v>294</v>
      </c>
      <c r="F26" s="57">
        <v>1</v>
      </c>
      <c r="G26" s="57">
        <v>2400</v>
      </c>
      <c r="H26" s="64">
        <f t="shared" si="1"/>
        <v>2400</v>
      </c>
      <c r="I26" s="127"/>
    </row>
    <row r="27" spans="1:9">
      <c r="A27" s="57">
        <v>9</v>
      </c>
      <c r="B27" s="124"/>
      <c r="C27" s="57" t="s">
        <v>322</v>
      </c>
      <c r="D27" s="57"/>
      <c r="E27" s="57" t="s">
        <v>323</v>
      </c>
      <c r="F27" s="57">
        <v>800</v>
      </c>
      <c r="G27" s="57">
        <v>2.5</v>
      </c>
      <c r="H27" s="64">
        <f t="shared" si="1"/>
        <v>2000</v>
      </c>
      <c r="I27" s="127"/>
    </row>
    <row r="28" spans="1:9">
      <c r="A28" s="57">
        <v>10</v>
      </c>
      <c r="B28" s="124"/>
      <c r="C28" s="57" t="s">
        <v>324</v>
      </c>
      <c r="D28" s="57"/>
      <c r="E28" s="57"/>
      <c r="F28" s="57"/>
      <c r="G28" s="57"/>
      <c r="H28" s="64">
        <v>1400</v>
      </c>
      <c r="I28" s="127"/>
    </row>
    <row r="29" spans="1:9">
      <c r="A29" s="57">
        <v>11</v>
      </c>
      <c r="B29" s="124"/>
      <c r="C29" s="57" t="s">
        <v>325</v>
      </c>
      <c r="D29" s="57" t="s">
        <v>326</v>
      </c>
      <c r="E29" s="64"/>
      <c r="F29" s="57"/>
      <c r="G29" s="57"/>
      <c r="H29" s="64">
        <v>20000</v>
      </c>
      <c r="I29" s="127"/>
    </row>
    <row r="30" spans="1:9" ht="54">
      <c r="A30" s="57">
        <v>12</v>
      </c>
      <c r="B30" s="124"/>
      <c r="C30" s="57" t="s">
        <v>327</v>
      </c>
      <c r="D30" s="70" t="s">
        <v>328</v>
      </c>
      <c r="E30" s="64" t="s">
        <v>290</v>
      </c>
      <c r="F30" s="57">
        <v>9.4499999999999993</v>
      </c>
      <c r="G30" s="57">
        <v>1800</v>
      </c>
      <c r="H30" s="64">
        <f t="shared" si="1"/>
        <v>17010</v>
      </c>
      <c r="I30" s="127"/>
    </row>
    <row r="31" spans="1:9" ht="14.25">
      <c r="A31" s="57">
        <v>13</v>
      </c>
      <c r="B31" s="125"/>
      <c r="C31" s="65" t="s">
        <v>299</v>
      </c>
      <c r="D31" s="63" t="s">
        <v>300</v>
      </c>
      <c r="E31" s="65" t="s">
        <v>301</v>
      </c>
      <c r="F31" s="65">
        <v>1</v>
      </c>
      <c r="G31" s="65">
        <v>2000</v>
      </c>
      <c r="H31" s="64">
        <f t="shared" si="1"/>
        <v>2000</v>
      </c>
      <c r="I31" s="128"/>
    </row>
    <row r="32" spans="1:9">
      <c r="A32" s="57">
        <v>16</v>
      </c>
      <c r="B32" s="129" t="s">
        <v>302</v>
      </c>
      <c r="C32" s="57" t="s">
        <v>303</v>
      </c>
      <c r="D32" s="57" t="s">
        <v>304</v>
      </c>
      <c r="E32" s="57" t="s">
        <v>305</v>
      </c>
      <c r="F32" s="57">
        <v>1</v>
      </c>
      <c r="G32" s="57">
        <v>10000</v>
      </c>
      <c r="H32" s="64">
        <f t="shared" si="1"/>
        <v>10000</v>
      </c>
      <c r="I32" s="108">
        <f>SUM(H32:H34)</f>
        <v>14520</v>
      </c>
    </row>
    <row r="33" spans="1:9" ht="27">
      <c r="A33" s="57">
        <v>19</v>
      </c>
      <c r="B33" s="129"/>
      <c r="C33" s="66" t="s">
        <v>306</v>
      </c>
      <c r="D33" s="67" t="s">
        <v>307</v>
      </c>
      <c r="E33" s="66" t="s">
        <v>308</v>
      </c>
      <c r="F33" s="66">
        <v>2</v>
      </c>
      <c r="G33" s="66">
        <v>1500</v>
      </c>
      <c r="H33" s="64">
        <f t="shared" si="1"/>
        <v>3000</v>
      </c>
      <c r="I33" s="108"/>
    </row>
    <row r="34" spans="1:9" ht="40.5">
      <c r="A34" s="57">
        <v>20</v>
      </c>
      <c r="B34" s="129"/>
      <c r="C34" s="68" t="s">
        <v>309</v>
      </c>
      <c r="D34" s="69" t="s">
        <v>310</v>
      </c>
      <c r="E34" s="68" t="s">
        <v>311</v>
      </c>
      <c r="F34" s="68">
        <v>4</v>
      </c>
      <c r="G34" s="68">
        <v>380</v>
      </c>
      <c r="H34" s="64">
        <f t="shared" si="1"/>
        <v>1520</v>
      </c>
      <c r="I34" s="130"/>
    </row>
    <row r="35" spans="1:9">
      <c r="A35" s="112" t="s">
        <v>312</v>
      </c>
      <c r="B35" s="112"/>
      <c r="C35" s="112"/>
      <c r="D35" s="112"/>
      <c r="E35" s="112"/>
      <c r="F35" s="112"/>
      <c r="G35" s="112"/>
      <c r="H35" s="112">
        <f>SUM(H19:H34)</f>
        <v>108426</v>
      </c>
      <c r="I35" s="112"/>
    </row>
    <row r="36" spans="1:9">
      <c r="A36" s="3"/>
      <c r="B36" s="3"/>
      <c r="C36" s="3"/>
      <c r="I36" s="3"/>
    </row>
    <row r="37" spans="1:9" ht="22.5">
      <c r="A37" s="120" t="s">
        <v>329</v>
      </c>
      <c r="B37" s="120"/>
      <c r="C37" s="120"/>
      <c r="D37" s="120"/>
      <c r="E37" s="120"/>
      <c r="F37" s="120"/>
      <c r="G37" s="120"/>
      <c r="H37" s="120"/>
      <c r="I37" s="120"/>
    </row>
    <row r="38" spans="1:9" ht="27">
      <c r="A38" s="61" t="s">
        <v>3</v>
      </c>
      <c r="B38" s="61" t="s">
        <v>49</v>
      </c>
      <c r="C38" s="62" t="s">
        <v>281</v>
      </c>
      <c r="D38" s="62" t="s">
        <v>282</v>
      </c>
      <c r="E38" s="62" t="s">
        <v>283</v>
      </c>
      <c r="F38" s="62" t="s">
        <v>284</v>
      </c>
      <c r="G38" s="62" t="s">
        <v>285</v>
      </c>
      <c r="H38" s="62" t="s">
        <v>286</v>
      </c>
      <c r="I38" s="71" t="s">
        <v>59</v>
      </c>
    </row>
    <row r="39" spans="1:9" ht="27">
      <c r="A39" s="57">
        <v>1</v>
      </c>
      <c r="B39" s="108" t="s">
        <v>287</v>
      </c>
      <c r="C39" s="64" t="s">
        <v>330</v>
      </c>
      <c r="D39" s="64" t="s">
        <v>331</v>
      </c>
      <c r="E39" s="64" t="s">
        <v>318</v>
      </c>
      <c r="F39" s="64">
        <v>4.32</v>
      </c>
      <c r="G39" s="64">
        <v>385</v>
      </c>
      <c r="H39" s="64">
        <f>F39*G39</f>
        <v>1663.2</v>
      </c>
      <c r="I39" s="107">
        <f>SUM(H39:H43)</f>
        <v>33193.199999999997</v>
      </c>
    </row>
    <row r="40" spans="1:9" ht="54">
      <c r="A40" s="57">
        <v>2</v>
      </c>
      <c r="B40" s="121"/>
      <c r="C40" s="57" t="s">
        <v>327</v>
      </c>
      <c r="D40" s="70" t="s">
        <v>332</v>
      </c>
      <c r="E40" s="64" t="s">
        <v>290</v>
      </c>
      <c r="F40" s="57">
        <v>9.4499999999999993</v>
      </c>
      <c r="G40" s="57">
        <v>2000</v>
      </c>
      <c r="H40" s="64">
        <f>F40*G40</f>
        <v>18900</v>
      </c>
      <c r="I40" s="107"/>
    </row>
    <row r="41" spans="1:9">
      <c r="A41" s="57">
        <v>3</v>
      </c>
      <c r="B41" s="121"/>
      <c r="C41" s="57" t="s">
        <v>293</v>
      </c>
      <c r="D41" s="70" t="s">
        <v>333</v>
      </c>
      <c r="E41" s="57" t="s">
        <v>294</v>
      </c>
      <c r="F41" s="57">
        <v>9</v>
      </c>
      <c r="G41" s="57">
        <v>70</v>
      </c>
      <c r="H41" s="64">
        <f>F41*G41</f>
        <v>630</v>
      </c>
      <c r="I41" s="107"/>
    </row>
    <row r="42" spans="1:9">
      <c r="A42" s="57">
        <v>4</v>
      </c>
      <c r="B42" s="121"/>
      <c r="C42" s="57" t="s">
        <v>334</v>
      </c>
      <c r="D42" s="57" t="s">
        <v>335</v>
      </c>
      <c r="E42" s="57" t="s">
        <v>336</v>
      </c>
      <c r="F42" s="57">
        <v>1</v>
      </c>
      <c r="G42" s="57">
        <v>5000</v>
      </c>
      <c r="H42" s="64">
        <f>F42*G42</f>
        <v>5000</v>
      </c>
      <c r="I42" s="107"/>
    </row>
    <row r="43" spans="1:9" ht="27">
      <c r="A43" s="57">
        <v>5</v>
      </c>
      <c r="B43" s="121"/>
      <c r="C43" s="57" t="s">
        <v>337</v>
      </c>
      <c r="D43" s="70" t="s">
        <v>338</v>
      </c>
      <c r="E43" s="57" t="s">
        <v>336</v>
      </c>
      <c r="F43" s="57">
        <v>2</v>
      </c>
      <c r="G43" s="57">
        <v>3500</v>
      </c>
      <c r="H43" s="64">
        <f>F43*G43</f>
        <v>7000</v>
      </c>
      <c r="I43" s="107"/>
    </row>
    <row r="44" spans="1:9">
      <c r="A44" s="112" t="s">
        <v>312</v>
      </c>
      <c r="B44" s="112"/>
      <c r="C44" s="112"/>
      <c r="D44" s="112"/>
      <c r="E44" s="112"/>
      <c r="F44" s="112"/>
      <c r="G44" s="112"/>
      <c r="H44" s="112">
        <f>SUM(H39:H43)</f>
        <v>33193.199999999997</v>
      </c>
      <c r="I44" s="112"/>
    </row>
    <row r="45" spans="1:9">
      <c r="A45" s="72"/>
      <c r="B45" s="72"/>
      <c r="C45" s="72"/>
      <c r="D45" s="72"/>
      <c r="E45" s="72"/>
      <c r="F45" s="72"/>
      <c r="G45" s="72"/>
      <c r="H45" s="72"/>
      <c r="I45" s="72"/>
    </row>
    <row r="46" spans="1:9" ht="22.5">
      <c r="A46" s="120" t="s">
        <v>339</v>
      </c>
      <c r="B46" s="120"/>
      <c r="C46" s="120"/>
      <c r="D46" s="120"/>
      <c r="E46" s="120"/>
      <c r="F46" s="120"/>
      <c r="G46" s="120"/>
      <c r="H46" s="120"/>
      <c r="I46" s="120"/>
    </row>
    <row r="47" spans="1:9" ht="27">
      <c r="A47" s="61" t="s">
        <v>3</v>
      </c>
      <c r="B47" s="61" t="s">
        <v>49</v>
      </c>
      <c r="C47" s="62" t="s">
        <v>281</v>
      </c>
      <c r="D47" s="62" t="s">
        <v>282</v>
      </c>
      <c r="E47" s="62" t="s">
        <v>283</v>
      </c>
      <c r="F47" s="62" t="s">
        <v>284</v>
      </c>
      <c r="G47" s="62" t="s">
        <v>285</v>
      </c>
      <c r="H47" s="62" t="s">
        <v>286</v>
      </c>
      <c r="I47" s="71" t="s">
        <v>59</v>
      </c>
    </row>
    <row r="48" spans="1:9" ht="94.5">
      <c r="A48" s="63">
        <v>1</v>
      </c>
      <c r="B48" s="121" t="s">
        <v>287</v>
      </c>
      <c r="C48" s="58" t="s">
        <v>340</v>
      </c>
      <c r="D48" s="70" t="s">
        <v>341</v>
      </c>
      <c r="E48" s="64" t="s">
        <v>290</v>
      </c>
      <c r="F48" s="57">
        <v>11.5</v>
      </c>
      <c r="G48" s="64">
        <v>1200</v>
      </c>
      <c r="H48" s="64">
        <f>F48*G48</f>
        <v>13800</v>
      </c>
      <c r="I48" s="107">
        <f>SUM(H48:H55)</f>
        <v>60343</v>
      </c>
    </row>
    <row r="49" spans="1:9" ht="54">
      <c r="A49" s="63">
        <v>2</v>
      </c>
      <c r="B49" s="121"/>
      <c r="C49" s="64" t="s">
        <v>342</v>
      </c>
      <c r="D49" s="73" t="s">
        <v>343</v>
      </c>
      <c r="E49" s="64" t="s">
        <v>318</v>
      </c>
      <c r="F49" s="64">
        <v>30.98</v>
      </c>
      <c r="G49" s="64">
        <v>350</v>
      </c>
      <c r="H49" s="64">
        <f t="shared" ref="H49:H55" si="2">F49*G49</f>
        <v>10843</v>
      </c>
      <c r="I49" s="107"/>
    </row>
    <row r="50" spans="1:9" ht="15.75">
      <c r="A50" s="63">
        <v>3</v>
      </c>
      <c r="B50" s="121"/>
      <c r="C50" s="64" t="s">
        <v>344</v>
      </c>
      <c r="D50" s="73"/>
      <c r="E50" s="64" t="s">
        <v>290</v>
      </c>
      <c r="F50" s="64">
        <v>40</v>
      </c>
      <c r="G50" s="64">
        <v>50</v>
      </c>
      <c r="H50" s="64">
        <f t="shared" si="2"/>
        <v>2000</v>
      </c>
      <c r="I50" s="107"/>
    </row>
    <row r="51" spans="1:9" ht="15.75">
      <c r="A51" s="63">
        <v>4</v>
      </c>
      <c r="B51" s="121"/>
      <c r="C51" s="64" t="s">
        <v>292</v>
      </c>
      <c r="D51" s="64"/>
      <c r="E51" s="64" t="s">
        <v>290</v>
      </c>
      <c r="F51" s="64">
        <v>600</v>
      </c>
      <c r="G51" s="64">
        <v>20</v>
      </c>
      <c r="H51" s="64">
        <f t="shared" si="2"/>
        <v>12000</v>
      </c>
      <c r="I51" s="107"/>
    </row>
    <row r="52" spans="1:9" ht="27">
      <c r="A52" s="63">
        <v>5</v>
      </c>
      <c r="B52" s="121"/>
      <c r="C52" s="57" t="s">
        <v>293</v>
      </c>
      <c r="D52" s="70" t="s">
        <v>345</v>
      </c>
      <c r="E52" s="57" t="s">
        <v>294</v>
      </c>
      <c r="F52" s="57">
        <v>10</v>
      </c>
      <c r="G52" s="57">
        <v>70</v>
      </c>
      <c r="H52" s="64">
        <f t="shared" si="2"/>
        <v>700</v>
      </c>
      <c r="I52" s="107"/>
    </row>
    <row r="53" spans="1:9" ht="14.25">
      <c r="A53" s="63">
        <v>6</v>
      </c>
      <c r="B53" s="121"/>
      <c r="C53" s="65" t="s">
        <v>299</v>
      </c>
      <c r="D53" s="63" t="s">
        <v>300</v>
      </c>
      <c r="E53" s="65" t="s">
        <v>301</v>
      </c>
      <c r="F53" s="65">
        <v>1</v>
      </c>
      <c r="G53" s="65">
        <v>2000</v>
      </c>
      <c r="H53" s="64">
        <f t="shared" si="2"/>
        <v>2000</v>
      </c>
      <c r="I53" s="107"/>
    </row>
    <row r="54" spans="1:9">
      <c r="A54" s="63">
        <v>7</v>
      </c>
      <c r="B54" s="121"/>
      <c r="C54" s="57" t="s">
        <v>334</v>
      </c>
      <c r="D54" s="57" t="s">
        <v>335</v>
      </c>
      <c r="E54" s="57" t="s">
        <v>336</v>
      </c>
      <c r="F54" s="57">
        <v>1</v>
      </c>
      <c r="G54" s="57">
        <v>5000</v>
      </c>
      <c r="H54" s="64">
        <f t="shared" si="2"/>
        <v>5000</v>
      </c>
      <c r="I54" s="107"/>
    </row>
    <row r="55" spans="1:9" ht="27">
      <c r="A55" s="63">
        <v>8</v>
      </c>
      <c r="B55" s="121"/>
      <c r="C55" s="57" t="s">
        <v>337</v>
      </c>
      <c r="D55" s="70" t="s">
        <v>346</v>
      </c>
      <c r="E55" s="57" t="s">
        <v>336</v>
      </c>
      <c r="F55" s="57">
        <v>4</v>
      </c>
      <c r="G55" s="57">
        <v>3500</v>
      </c>
      <c r="H55" s="64">
        <f t="shared" si="2"/>
        <v>14000</v>
      </c>
      <c r="I55" s="107"/>
    </row>
    <row r="56" spans="1:9">
      <c r="A56" s="112" t="s">
        <v>312</v>
      </c>
      <c r="B56" s="112"/>
      <c r="C56" s="112"/>
      <c r="D56" s="112"/>
      <c r="E56" s="112"/>
      <c r="F56" s="112"/>
      <c r="G56" s="112"/>
      <c r="H56" s="112">
        <f>SUM(H48:H55)</f>
        <v>60343</v>
      </c>
      <c r="I56" s="112"/>
    </row>
    <row r="57" spans="1:9">
      <c r="A57" s="3"/>
      <c r="B57" s="3"/>
      <c r="C57" s="3"/>
      <c r="I57" s="3"/>
    </row>
    <row r="58" spans="1:9" ht="22.5">
      <c r="A58" s="120" t="s">
        <v>347</v>
      </c>
      <c r="B58" s="120"/>
      <c r="C58" s="120"/>
      <c r="D58" s="120"/>
      <c r="E58" s="120"/>
      <c r="F58" s="120"/>
      <c r="G58" s="120"/>
      <c r="H58" s="120"/>
      <c r="I58" s="120"/>
    </row>
    <row r="59" spans="1:9" ht="27">
      <c r="A59" s="61" t="s">
        <v>3</v>
      </c>
      <c r="B59" s="61" t="s">
        <v>49</v>
      </c>
      <c r="C59" s="62" t="s">
        <v>281</v>
      </c>
      <c r="D59" s="62" t="s">
        <v>282</v>
      </c>
      <c r="E59" s="62" t="s">
        <v>283</v>
      </c>
      <c r="F59" s="62" t="s">
        <v>284</v>
      </c>
      <c r="G59" s="62" t="s">
        <v>285</v>
      </c>
      <c r="H59" s="62" t="s">
        <v>286</v>
      </c>
      <c r="I59" s="71" t="s">
        <v>59</v>
      </c>
    </row>
    <row r="60" spans="1:9">
      <c r="A60" s="63">
        <v>1</v>
      </c>
      <c r="B60" s="121" t="s">
        <v>287</v>
      </c>
      <c r="C60" s="64" t="s">
        <v>348</v>
      </c>
      <c r="D60" s="64" t="s">
        <v>349</v>
      </c>
      <c r="E60" s="64" t="s">
        <v>294</v>
      </c>
      <c r="F60" s="64">
        <v>6</v>
      </c>
      <c r="G60" s="64">
        <v>1160</v>
      </c>
      <c r="H60" s="64">
        <f>F60*G60</f>
        <v>6960</v>
      </c>
      <c r="I60" s="107">
        <f>SUM(H60,H61,H62)</f>
        <v>22460</v>
      </c>
    </row>
    <row r="61" spans="1:9" ht="15.75">
      <c r="A61" s="63">
        <v>2</v>
      </c>
      <c r="B61" s="121"/>
      <c r="C61" s="64" t="s">
        <v>350</v>
      </c>
      <c r="D61" s="64" t="s">
        <v>351</v>
      </c>
      <c r="E61" s="64" t="s">
        <v>290</v>
      </c>
      <c r="F61" s="64">
        <v>160</v>
      </c>
      <c r="G61" s="64">
        <v>75</v>
      </c>
      <c r="H61" s="64">
        <f>F61*G61</f>
        <v>12000</v>
      </c>
      <c r="I61" s="107"/>
    </row>
    <row r="62" spans="1:9">
      <c r="A62" s="63">
        <v>3</v>
      </c>
      <c r="B62" s="121"/>
      <c r="C62" s="64" t="s">
        <v>352</v>
      </c>
      <c r="D62" s="64" t="s">
        <v>353</v>
      </c>
      <c r="E62" s="64" t="s">
        <v>354</v>
      </c>
      <c r="F62" s="64">
        <v>1</v>
      </c>
      <c r="G62" s="64">
        <v>3500</v>
      </c>
      <c r="H62" s="64">
        <f>F62*G62</f>
        <v>3500</v>
      </c>
      <c r="I62" s="107"/>
    </row>
    <row r="63" spans="1:9" ht="27">
      <c r="A63" s="63">
        <v>4</v>
      </c>
      <c r="B63" s="122" t="s">
        <v>302</v>
      </c>
      <c r="C63" s="66" t="s">
        <v>306</v>
      </c>
      <c r="D63" s="67" t="s">
        <v>307</v>
      </c>
      <c r="E63" s="66" t="s">
        <v>308</v>
      </c>
      <c r="F63" s="64">
        <v>2</v>
      </c>
      <c r="G63" s="64">
        <v>1500</v>
      </c>
      <c r="H63" s="64">
        <f>F63*G63</f>
        <v>3000</v>
      </c>
      <c r="I63" s="107">
        <f>SUM(H63:H64)</f>
        <v>3760</v>
      </c>
    </row>
    <row r="64" spans="1:9" ht="40.5">
      <c r="A64" s="63">
        <v>5</v>
      </c>
      <c r="B64" s="122"/>
      <c r="C64" s="68" t="s">
        <v>309</v>
      </c>
      <c r="D64" s="69" t="s">
        <v>310</v>
      </c>
      <c r="E64" s="68" t="s">
        <v>311</v>
      </c>
      <c r="F64" s="57">
        <v>2</v>
      </c>
      <c r="G64" s="57">
        <v>380</v>
      </c>
      <c r="H64" s="64">
        <f>F64*G64</f>
        <v>760</v>
      </c>
      <c r="I64" s="107"/>
    </row>
    <row r="65" spans="1:9">
      <c r="A65" s="112" t="s">
        <v>312</v>
      </c>
      <c r="B65" s="112"/>
      <c r="C65" s="112"/>
      <c r="D65" s="112"/>
      <c r="E65" s="112"/>
      <c r="F65" s="112"/>
      <c r="G65" s="112"/>
      <c r="H65" s="112">
        <f>SUM(H60:H64)</f>
        <v>26220</v>
      </c>
      <c r="I65" s="112"/>
    </row>
    <row r="66" spans="1:9">
      <c r="A66" s="3"/>
      <c r="B66" s="3"/>
      <c r="C66" s="3"/>
      <c r="I66" s="3"/>
    </row>
    <row r="67" spans="1:9" ht="22.5">
      <c r="A67" s="120" t="s">
        <v>355</v>
      </c>
      <c r="B67" s="120"/>
      <c r="C67" s="120"/>
      <c r="D67" s="120"/>
      <c r="E67" s="120"/>
      <c r="F67" s="120"/>
      <c r="G67" s="120"/>
      <c r="H67" s="120"/>
      <c r="I67" s="120"/>
    </row>
    <row r="68" spans="1:9" ht="27">
      <c r="A68" s="61" t="s">
        <v>3</v>
      </c>
      <c r="B68" s="61" t="s">
        <v>49</v>
      </c>
      <c r="C68" s="62" t="s">
        <v>281</v>
      </c>
      <c r="D68" s="62" t="s">
        <v>282</v>
      </c>
      <c r="E68" s="62" t="s">
        <v>283</v>
      </c>
      <c r="F68" s="62" t="s">
        <v>284</v>
      </c>
      <c r="G68" s="62" t="s">
        <v>285</v>
      </c>
      <c r="H68" s="62" t="s">
        <v>286</v>
      </c>
      <c r="I68" s="71" t="s">
        <v>59</v>
      </c>
    </row>
    <row r="69" spans="1:9">
      <c r="A69" s="63">
        <v>1</v>
      </c>
      <c r="B69" s="121" t="s">
        <v>287</v>
      </c>
      <c r="C69" s="57" t="s">
        <v>293</v>
      </c>
      <c r="D69" s="57"/>
      <c r="E69" s="57" t="s">
        <v>294</v>
      </c>
      <c r="F69" s="57">
        <v>7</v>
      </c>
      <c r="G69" s="57">
        <v>70</v>
      </c>
      <c r="H69" s="57">
        <f t="shared" ref="H69:H74" si="3">F69*G69</f>
        <v>490</v>
      </c>
      <c r="I69" s="108">
        <f>SUM(H69:H72)</f>
        <v>7296</v>
      </c>
    </row>
    <row r="70" spans="1:9">
      <c r="A70" s="63">
        <v>2</v>
      </c>
      <c r="B70" s="121"/>
      <c r="C70" s="57" t="s">
        <v>295</v>
      </c>
      <c r="D70" s="57"/>
      <c r="E70" s="64" t="s">
        <v>294</v>
      </c>
      <c r="F70" s="57">
        <v>6</v>
      </c>
      <c r="G70" s="57">
        <v>50</v>
      </c>
      <c r="H70" s="57">
        <f t="shared" si="3"/>
        <v>300</v>
      </c>
      <c r="I70" s="108"/>
    </row>
    <row r="71" spans="1:9">
      <c r="A71" s="63">
        <v>3</v>
      </c>
      <c r="B71" s="121"/>
      <c r="C71" s="64" t="s">
        <v>356</v>
      </c>
      <c r="D71" s="64" t="s">
        <v>357</v>
      </c>
      <c r="E71" s="64" t="s">
        <v>358</v>
      </c>
      <c r="F71" s="64">
        <v>1620</v>
      </c>
      <c r="G71" s="64">
        <v>3.8</v>
      </c>
      <c r="H71" s="57">
        <f t="shared" si="3"/>
        <v>6156</v>
      </c>
      <c r="I71" s="108"/>
    </row>
    <row r="72" spans="1:9">
      <c r="A72" s="63">
        <v>4</v>
      </c>
      <c r="B72" s="121"/>
      <c r="C72" s="64" t="s">
        <v>359</v>
      </c>
      <c r="D72" s="64"/>
      <c r="E72" s="64" t="s">
        <v>294</v>
      </c>
      <c r="F72" s="64">
        <v>1</v>
      </c>
      <c r="G72" s="64">
        <v>350</v>
      </c>
      <c r="H72" s="57">
        <f t="shared" si="3"/>
        <v>350</v>
      </c>
      <c r="I72" s="108"/>
    </row>
    <row r="73" spans="1:9" ht="27">
      <c r="A73" s="63">
        <v>6</v>
      </c>
      <c r="B73" s="122" t="s">
        <v>302</v>
      </c>
      <c r="C73" s="66" t="s">
        <v>306</v>
      </c>
      <c r="D73" s="67" t="s">
        <v>307</v>
      </c>
      <c r="E73" s="66" t="s">
        <v>308</v>
      </c>
      <c r="F73" s="57">
        <v>4</v>
      </c>
      <c r="G73" s="57">
        <v>1500</v>
      </c>
      <c r="H73" s="57">
        <f t="shared" si="3"/>
        <v>6000</v>
      </c>
      <c r="I73" s="108">
        <f>SUM(H73:H74)</f>
        <v>7520</v>
      </c>
    </row>
    <row r="74" spans="1:9" ht="40.5">
      <c r="A74" s="63">
        <v>7</v>
      </c>
      <c r="B74" s="121"/>
      <c r="C74" s="68" t="s">
        <v>309</v>
      </c>
      <c r="D74" s="69" t="s">
        <v>310</v>
      </c>
      <c r="E74" s="68" t="s">
        <v>311</v>
      </c>
      <c r="F74" s="57">
        <v>4</v>
      </c>
      <c r="G74" s="57">
        <v>380</v>
      </c>
      <c r="H74" s="57">
        <f t="shared" si="3"/>
        <v>1520</v>
      </c>
      <c r="I74" s="108"/>
    </row>
    <row r="75" spans="1:9">
      <c r="A75" s="112" t="s">
        <v>312</v>
      </c>
      <c r="B75" s="112"/>
      <c r="C75" s="112"/>
      <c r="D75" s="112"/>
      <c r="E75" s="112"/>
      <c r="F75" s="112"/>
      <c r="G75" s="112"/>
      <c r="H75" s="112">
        <f>SUM(H69:H74)</f>
        <v>14816</v>
      </c>
      <c r="I75" s="112"/>
    </row>
    <row r="76" spans="1:9">
      <c r="A76" s="3"/>
      <c r="B76" s="3"/>
      <c r="C76" s="3"/>
      <c r="I76" s="3"/>
    </row>
    <row r="77" spans="1:9" ht="22.5">
      <c r="A77" s="120" t="s">
        <v>360</v>
      </c>
      <c r="B77" s="120"/>
      <c r="C77" s="120"/>
      <c r="D77" s="120"/>
      <c r="E77" s="120"/>
      <c r="F77" s="120"/>
      <c r="G77" s="120"/>
      <c r="H77" s="120"/>
      <c r="I77" s="120"/>
    </row>
    <row r="78" spans="1:9" ht="27">
      <c r="A78" s="61" t="s">
        <v>3</v>
      </c>
      <c r="B78" s="61" t="s">
        <v>49</v>
      </c>
      <c r="C78" s="62" t="s">
        <v>281</v>
      </c>
      <c r="D78" s="62" t="s">
        <v>282</v>
      </c>
      <c r="E78" s="62" t="s">
        <v>283</v>
      </c>
      <c r="F78" s="62" t="s">
        <v>284</v>
      </c>
      <c r="G78" s="62" t="s">
        <v>285</v>
      </c>
      <c r="H78" s="62" t="s">
        <v>286</v>
      </c>
      <c r="I78" s="71" t="s">
        <v>361</v>
      </c>
    </row>
    <row r="79" spans="1:9">
      <c r="A79" s="57">
        <v>1</v>
      </c>
      <c r="B79" s="108" t="s">
        <v>287</v>
      </c>
      <c r="C79" s="66" t="s">
        <v>362</v>
      </c>
      <c r="D79" s="64"/>
      <c r="E79" s="64" t="s">
        <v>354</v>
      </c>
      <c r="F79" s="64">
        <v>2</v>
      </c>
      <c r="G79" s="64">
        <v>150</v>
      </c>
      <c r="H79" s="64">
        <f>F79*G79</f>
        <v>300</v>
      </c>
      <c r="I79" s="107">
        <f>SUM(H79:H89)</f>
        <v>3816.8</v>
      </c>
    </row>
    <row r="80" spans="1:9">
      <c r="A80" s="57">
        <v>2</v>
      </c>
      <c r="B80" s="108"/>
      <c r="C80" s="66" t="s">
        <v>363</v>
      </c>
      <c r="D80" s="64"/>
      <c r="E80" s="64" t="s">
        <v>354</v>
      </c>
      <c r="F80" s="64">
        <v>13</v>
      </c>
      <c r="G80" s="64">
        <v>10</v>
      </c>
      <c r="H80" s="64">
        <f t="shared" ref="H80:H99" si="4">F80*G80</f>
        <v>130</v>
      </c>
      <c r="I80" s="107"/>
    </row>
    <row r="81" spans="1:9">
      <c r="A81" s="57">
        <v>3</v>
      </c>
      <c r="B81" s="108"/>
      <c r="C81" s="66" t="s">
        <v>364</v>
      </c>
      <c r="D81" s="64"/>
      <c r="E81" s="64" t="s">
        <v>354</v>
      </c>
      <c r="F81" s="64">
        <v>2</v>
      </c>
      <c r="G81" s="64">
        <v>30</v>
      </c>
      <c r="H81" s="64">
        <f t="shared" si="4"/>
        <v>60</v>
      </c>
      <c r="I81" s="107"/>
    </row>
    <row r="82" spans="1:9" ht="15.75">
      <c r="A82" s="57">
        <v>4</v>
      </c>
      <c r="B82" s="108"/>
      <c r="C82" s="68" t="s">
        <v>365</v>
      </c>
      <c r="D82" s="64" t="s">
        <v>366</v>
      </c>
      <c r="E82" s="64" t="s">
        <v>290</v>
      </c>
      <c r="F82" s="64">
        <v>2.88</v>
      </c>
      <c r="G82" s="64">
        <v>160</v>
      </c>
      <c r="H82" s="64">
        <f t="shared" si="4"/>
        <v>460.79999999999995</v>
      </c>
      <c r="I82" s="107"/>
    </row>
    <row r="83" spans="1:9" ht="15.75">
      <c r="A83" s="57">
        <v>5</v>
      </c>
      <c r="B83" s="108"/>
      <c r="C83" s="68" t="s">
        <v>367</v>
      </c>
      <c r="D83" s="64" t="s">
        <v>366</v>
      </c>
      <c r="E83" s="64" t="s">
        <v>290</v>
      </c>
      <c r="F83" s="64">
        <v>2.88</v>
      </c>
      <c r="G83" s="64">
        <v>160</v>
      </c>
      <c r="H83" s="64">
        <f t="shared" si="4"/>
        <v>460.79999999999995</v>
      </c>
      <c r="I83" s="107"/>
    </row>
    <row r="84" spans="1:9" ht="15.75">
      <c r="A84" s="57">
        <v>6</v>
      </c>
      <c r="B84" s="108"/>
      <c r="C84" s="68" t="s">
        <v>368</v>
      </c>
      <c r="D84" s="64" t="s">
        <v>366</v>
      </c>
      <c r="E84" s="64" t="s">
        <v>290</v>
      </c>
      <c r="F84" s="64">
        <v>2.88</v>
      </c>
      <c r="G84" s="64">
        <v>160</v>
      </c>
      <c r="H84" s="64">
        <f t="shared" si="4"/>
        <v>460.79999999999995</v>
      </c>
      <c r="I84" s="107"/>
    </row>
    <row r="85" spans="1:9" ht="15.75">
      <c r="A85" s="57">
        <v>7</v>
      </c>
      <c r="B85" s="108"/>
      <c r="C85" s="68" t="s">
        <v>369</v>
      </c>
      <c r="D85" s="64" t="s">
        <v>366</v>
      </c>
      <c r="E85" s="64" t="s">
        <v>290</v>
      </c>
      <c r="F85" s="64">
        <v>2.88</v>
      </c>
      <c r="G85" s="64">
        <v>160</v>
      </c>
      <c r="H85" s="64">
        <f t="shared" si="4"/>
        <v>460.79999999999995</v>
      </c>
      <c r="I85" s="107"/>
    </row>
    <row r="86" spans="1:9" ht="15.75">
      <c r="A86" s="57">
        <v>8</v>
      </c>
      <c r="B86" s="108"/>
      <c r="C86" s="68" t="s">
        <v>370</v>
      </c>
      <c r="D86" s="64" t="s">
        <v>366</v>
      </c>
      <c r="E86" s="64" t="s">
        <v>290</v>
      </c>
      <c r="F86" s="64">
        <v>2.88</v>
      </c>
      <c r="G86" s="64">
        <v>160</v>
      </c>
      <c r="H86" s="64">
        <f t="shared" si="4"/>
        <v>460.79999999999995</v>
      </c>
      <c r="I86" s="107"/>
    </row>
    <row r="87" spans="1:9" ht="15.75">
      <c r="A87" s="57">
        <v>9</v>
      </c>
      <c r="B87" s="108"/>
      <c r="C87" s="68" t="s">
        <v>371</v>
      </c>
      <c r="D87" s="64" t="s">
        <v>366</v>
      </c>
      <c r="E87" s="64" t="s">
        <v>290</v>
      </c>
      <c r="F87" s="64">
        <v>2.88</v>
      </c>
      <c r="G87" s="64">
        <v>160</v>
      </c>
      <c r="H87" s="64">
        <f t="shared" si="4"/>
        <v>460.79999999999995</v>
      </c>
      <c r="I87" s="107"/>
    </row>
    <row r="88" spans="1:9" ht="15.75">
      <c r="A88" s="57">
        <v>10</v>
      </c>
      <c r="B88" s="108"/>
      <c r="C88" s="68" t="s">
        <v>372</v>
      </c>
      <c r="D88" s="64" t="s">
        <v>373</v>
      </c>
      <c r="E88" s="64" t="s">
        <v>290</v>
      </c>
      <c r="F88" s="57">
        <v>0.7</v>
      </c>
      <c r="G88" s="57">
        <v>160</v>
      </c>
      <c r="H88" s="64">
        <f t="shared" si="4"/>
        <v>112</v>
      </c>
      <c r="I88" s="107"/>
    </row>
    <row r="89" spans="1:9">
      <c r="A89" s="57">
        <v>11</v>
      </c>
      <c r="B89" s="108"/>
      <c r="C89" s="68" t="s">
        <v>374</v>
      </c>
      <c r="D89" s="64" t="s">
        <v>375</v>
      </c>
      <c r="E89" s="57" t="s">
        <v>354</v>
      </c>
      <c r="F89" s="57">
        <v>15</v>
      </c>
      <c r="G89" s="57">
        <v>30</v>
      </c>
      <c r="H89" s="64">
        <f t="shared" si="4"/>
        <v>450</v>
      </c>
      <c r="I89" s="107"/>
    </row>
    <row r="90" spans="1:9" ht="27">
      <c r="A90" s="57">
        <v>12</v>
      </c>
      <c r="B90" s="114" t="s">
        <v>302</v>
      </c>
      <c r="C90" s="66" t="s">
        <v>376</v>
      </c>
      <c r="D90" s="67" t="s">
        <v>377</v>
      </c>
      <c r="E90" s="66" t="s">
        <v>378</v>
      </c>
      <c r="F90" s="66">
        <v>3</v>
      </c>
      <c r="G90" s="66">
        <v>520</v>
      </c>
      <c r="H90" s="64">
        <f t="shared" si="4"/>
        <v>1560</v>
      </c>
      <c r="I90" s="117">
        <f>SUM(H90:H99)</f>
        <v>25400</v>
      </c>
    </row>
    <row r="91" spans="1:9" ht="27">
      <c r="A91" s="57">
        <v>13</v>
      </c>
      <c r="B91" s="115"/>
      <c r="C91" s="66" t="s">
        <v>379</v>
      </c>
      <c r="D91" s="67" t="s">
        <v>380</v>
      </c>
      <c r="E91" s="66" t="s">
        <v>308</v>
      </c>
      <c r="F91" s="66">
        <v>2</v>
      </c>
      <c r="G91" s="66">
        <v>1500</v>
      </c>
      <c r="H91" s="64">
        <f t="shared" si="4"/>
        <v>3000</v>
      </c>
      <c r="I91" s="118"/>
    </row>
    <row r="92" spans="1:9" ht="27">
      <c r="A92" s="57">
        <v>14</v>
      </c>
      <c r="B92" s="116"/>
      <c r="C92" s="66" t="s">
        <v>306</v>
      </c>
      <c r="D92" s="67" t="s">
        <v>307</v>
      </c>
      <c r="E92" s="66" t="s">
        <v>308</v>
      </c>
      <c r="F92" s="66">
        <v>3</v>
      </c>
      <c r="G92" s="66">
        <v>1500</v>
      </c>
      <c r="H92" s="64">
        <f t="shared" si="4"/>
        <v>4500</v>
      </c>
      <c r="I92" s="119"/>
    </row>
    <row r="93" spans="1:9" ht="40.5">
      <c r="A93" s="57">
        <v>15</v>
      </c>
      <c r="B93" s="114" t="s">
        <v>302</v>
      </c>
      <c r="C93" s="68" t="s">
        <v>309</v>
      </c>
      <c r="D93" s="69" t="s">
        <v>310</v>
      </c>
      <c r="E93" s="68" t="s">
        <v>311</v>
      </c>
      <c r="F93" s="68">
        <v>8</v>
      </c>
      <c r="G93" s="68">
        <v>400</v>
      </c>
      <c r="H93" s="64">
        <f t="shared" si="4"/>
        <v>3200</v>
      </c>
      <c r="I93" s="117">
        <v>25400</v>
      </c>
    </row>
    <row r="94" spans="1:9" ht="27">
      <c r="A94" s="57">
        <v>16</v>
      </c>
      <c r="B94" s="115"/>
      <c r="C94" s="68" t="s">
        <v>381</v>
      </c>
      <c r="D94" s="69" t="s">
        <v>382</v>
      </c>
      <c r="E94" s="68" t="s">
        <v>308</v>
      </c>
      <c r="F94" s="68">
        <v>1</v>
      </c>
      <c r="G94" s="68">
        <v>1100</v>
      </c>
      <c r="H94" s="64">
        <f t="shared" si="4"/>
        <v>1100</v>
      </c>
      <c r="I94" s="118"/>
    </row>
    <row r="95" spans="1:9" ht="27">
      <c r="A95" s="57">
        <v>18</v>
      </c>
      <c r="B95" s="115"/>
      <c r="C95" s="68" t="s">
        <v>383</v>
      </c>
      <c r="D95" s="69" t="s">
        <v>384</v>
      </c>
      <c r="E95" s="68" t="s">
        <v>308</v>
      </c>
      <c r="F95" s="68">
        <v>3</v>
      </c>
      <c r="G95" s="68">
        <v>750</v>
      </c>
      <c r="H95" s="64">
        <f t="shared" si="4"/>
        <v>2250</v>
      </c>
      <c r="I95" s="118"/>
    </row>
    <row r="96" spans="1:9" ht="40.5">
      <c r="A96" s="57">
        <v>20</v>
      </c>
      <c r="B96" s="115"/>
      <c r="C96" s="68" t="s">
        <v>385</v>
      </c>
      <c r="D96" s="69" t="s">
        <v>386</v>
      </c>
      <c r="E96" s="68" t="s">
        <v>311</v>
      </c>
      <c r="F96" s="68">
        <v>3</v>
      </c>
      <c r="G96" s="68">
        <v>180</v>
      </c>
      <c r="H96" s="64">
        <f t="shared" si="4"/>
        <v>540</v>
      </c>
      <c r="I96" s="118"/>
    </row>
    <row r="97" spans="1:9" ht="27">
      <c r="A97" s="57">
        <v>21</v>
      </c>
      <c r="B97" s="115"/>
      <c r="C97" s="68" t="s">
        <v>387</v>
      </c>
      <c r="D97" s="69" t="s">
        <v>388</v>
      </c>
      <c r="E97" s="68" t="s">
        <v>378</v>
      </c>
      <c r="F97" s="68">
        <v>5</v>
      </c>
      <c r="G97" s="68">
        <v>450</v>
      </c>
      <c r="H97" s="64">
        <f t="shared" si="4"/>
        <v>2250</v>
      </c>
      <c r="I97" s="118"/>
    </row>
    <row r="98" spans="1:9" ht="67.5">
      <c r="A98" s="57">
        <v>22</v>
      </c>
      <c r="B98" s="115"/>
      <c r="C98" s="66" t="s">
        <v>389</v>
      </c>
      <c r="D98" s="67" t="s">
        <v>390</v>
      </c>
      <c r="E98" s="66" t="s">
        <v>378</v>
      </c>
      <c r="F98" s="66">
        <v>2</v>
      </c>
      <c r="G98" s="66">
        <v>1500</v>
      </c>
      <c r="H98" s="64">
        <f t="shared" si="4"/>
        <v>3000</v>
      </c>
      <c r="I98" s="118"/>
    </row>
    <row r="99" spans="1:9">
      <c r="A99" s="57">
        <v>27</v>
      </c>
      <c r="B99" s="116"/>
      <c r="C99" s="74" t="s">
        <v>391</v>
      </c>
      <c r="D99" s="57"/>
      <c r="E99" s="66" t="s">
        <v>354</v>
      </c>
      <c r="F99" s="66">
        <v>1</v>
      </c>
      <c r="G99" s="66">
        <v>4000</v>
      </c>
      <c r="H99" s="64">
        <f t="shared" si="4"/>
        <v>4000</v>
      </c>
      <c r="I99" s="119"/>
    </row>
    <row r="100" spans="1:9">
      <c r="A100" s="112" t="s">
        <v>312</v>
      </c>
      <c r="B100" s="112"/>
      <c r="C100" s="112"/>
      <c r="D100" s="112"/>
      <c r="E100" s="112"/>
      <c r="F100" s="112"/>
      <c r="G100" s="112"/>
      <c r="H100" s="112">
        <f>SUM(H79:H99)</f>
        <v>29216.799999999999</v>
      </c>
      <c r="I100" s="112"/>
    </row>
    <row r="101" spans="1:9">
      <c r="A101" s="3"/>
      <c r="B101" s="3"/>
      <c r="C101" s="3"/>
      <c r="I101" s="3"/>
    </row>
    <row r="102" spans="1:9">
      <c r="A102" s="3"/>
      <c r="B102" s="3"/>
      <c r="C102" s="3"/>
      <c r="I102" s="3"/>
    </row>
    <row r="103" spans="1:9">
      <c r="A103" s="3"/>
      <c r="B103" s="3"/>
      <c r="C103" s="3"/>
      <c r="I103" s="3"/>
    </row>
    <row r="104" spans="1:9">
      <c r="A104" s="3"/>
      <c r="B104" s="3"/>
      <c r="C104" s="3"/>
      <c r="I104" s="3"/>
    </row>
    <row r="105" spans="1:9">
      <c r="A105" s="3"/>
      <c r="B105" s="3"/>
      <c r="C105" s="3"/>
      <c r="I105" s="3"/>
    </row>
    <row r="106" spans="1:9">
      <c r="A106" s="3"/>
      <c r="B106" s="3"/>
      <c r="C106" s="3"/>
      <c r="I106" s="3"/>
    </row>
    <row r="107" spans="1:9">
      <c r="A107" s="3"/>
      <c r="B107" s="3"/>
      <c r="C107" s="3"/>
      <c r="I107" s="3"/>
    </row>
    <row r="108" spans="1:9">
      <c r="A108" s="3"/>
      <c r="B108" s="3"/>
      <c r="C108" s="3"/>
      <c r="I108" s="3"/>
    </row>
    <row r="109" spans="1:9">
      <c r="A109" s="3"/>
      <c r="B109" s="3"/>
      <c r="C109" s="3"/>
      <c r="I109" s="3"/>
    </row>
    <row r="110" spans="1:9">
      <c r="A110" s="3"/>
      <c r="B110" s="3"/>
      <c r="C110" s="3"/>
      <c r="I110" s="3"/>
    </row>
    <row r="111" spans="1:9">
      <c r="A111" s="3"/>
      <c r="B111" s="3"/>
      <c r="C111" s="3"/>
      <c r="I111" s="3"/>
    </row>
    <row r="112" spans="1:9">
      <c r="A112" s="3"/>
      <c r="B112" s="3"/>
      <c r="C112" s="3"/>
      <c r="I112" s="3"/>
    </row>
    <row r="113" spans="1:9">
      <c r="A113" s="3"/>
      <c r="B113" s="3"/>
      <c r="C113" s="3"/>
      <c r="I113" s="3"/>
    </row>
    <row r="114" spans="1:9">
      <c r="A114" s="3"/>
      <c r="B114" s="3"/>
      <c r="C114" s="3"/>
      <c r="I114" s="3"/>
    </row>
    <row r="115" spans="1:9">
      <c r="A115" s="3"/>
      <c r="B115" s="3"/>
      <c r="C115" s="3"/>
      <c r="I115" s="3"/>
    </row>
    <row r="116" spans="1:9">
      <c r="A116" s="3"/>
      <c r="B116" s="3"/>
      <c r="C116" s="3"/>
      <c r="I116" s="3"/>
    </row>
    <row r="117" spans="1:9">
      <c r="A117" s="3"/>
      <c r="B117" s="3"/>
      <c r="C117" s="3"/>
      <c r="I117" s="3"/>
    </row>
    <row r="118" spans="1:9">
      <c r="A118" s="3"/>
      <c r="B118" s="3"/>
      <c r="C118" s="3"/>
      <c r="I118" s="3"/>
    </row>
    <row r="119" spans="1:9">
      <c r="A119" s="3"/>
      <c r="B119" s="3"/>
      <c r="C119" s="3"/>
      <c r="I119" s="3"/>
    </row>
    <row r="120" spans="1:9">
      <c r="A120" s="3"/>
      <c r="B120" s="3"/>
      <c r="C120" s="3"/>
      <c r="I120" s="3"/>
    </row>
    <row r="121" spans="1:9">
      <c r="A121" s="3"/>
      <c r="B121" s="3"/>
      <c r="C121" s="3"/>
      <c r="I121" s="3"/>
    </row>
    <row r="122" spans="1:9">
      <c r="A122" s="3"/>
      <c r="B122" s="3"/>
      <c r="C122" s="3"/>
      <c r="I122" s="3"/>
    </row>
    <row r="123" spans="1:9">
      <c r="A123" s="3"/>
      <c r="B123" s="3"/>
      <c r="C123" s="3"/>
      <c r="I123" s="3"/>
    </row>
    <row r="124" spans="1:9">
      <c r="A124" s="3"/>
      <c r="B124" s="3"/>
      <c r="C124" s="3"/>
      <c r="I124" s="3"/>
    </row>
    <row r="125" spans="1:9">
      <c r="A125" s="3"/>
      <c r="B125" s="3"/>
      <c r="C125" s="3"/>
      <c r="I125" s="3"/>
    </row>
    <row r="126" spans="1:9">
      <c r="A126" s="3"/>
      <c r="B126" s="3"/>
      <c r="C126" s="3"/>
      <c r="I126" s="3"/>
    </row>
    <row r="127" spans="1:9">
      <c r="A127" s="3"/>
      <c r="B127" s="3"/>
      <c r="C127" s="3"/>
      <c r="I127" s="3"/>
    </row>
    <row r="128" spans="1:9">
      <c r="A128" s="3"/>
      <c r="B128" s="3"/>
      <c r="C128" s="3"/>
      <c r="I128" s="3"/>
    </row>
    <row r="129" spans="1:9">
      <c r="A129" s="3"/>
      <c r="B129" s="3"/>
      <c r="C129" s="3"/>
      <c r="I129" s="3"/>
    </row>
    <row r="130" spans="1:9">
      <c r="A130" s="3"/>
      <c r="B130" s="3"/>
      <c r="C130" s="3"/>
      <c r="I130" s="3"/>
    </row>
    <row r="131" spans="1:9">
      <c r="A131" s="3"/>
      <c r="B131" s="3"/>
      <c r="C131" s="3"/>
      <c r="I131" s="3"/>
    </row>
    <row r="132" spans="1:9">
      <c r="A132" s="3"/>
      <c r="B132" s="3"/>
      <c r="C132" s="3"/>
      <c r="I132" s="3"/>
    </row>
    <row r="133" spans="1:9">
      <c r="A133" s="3"/>
      <c r="B133" s="3"/>
      <c r="C133" s="3"/>
      <c r="I133" s="3"/>
    </row>
    <row r="134" spans="1:9">
      <c r="A134" s="3"/>
      <c r="B134" s="3"/>
      <c r="C134" s="3"/>
      <c r="I134" s="3"/>
    </row>
    <row r="135" spans="1:9">
      <c r="A135" s="3"/>
      <c r="B135" s="3"/>
      <c r="C135" s="3"/>
      <c r="I135" s="3"/>
    </row>
  </sheetData>
  <mergeCells count="48">
    <mergeCell ref="I12:I14"/>
    <mergeCell ref="A15:G15"/>
    <mergeCell ref="H15:I15"/>
    <mergeCell ref="B19:B31"/>
    <mergeCell ref="I19:I31"/>
    <mergeCell ref="B32:B34"/>
    <mergeCell ref="I32:I34"/>
    <mergeCell ref="A17:I17"/>
    <mergeCell ref="A1:B1"/>
    <mergeCell ref="A2:I2"/>
    <mergeCell ref="B4:B11"/>
    <mergeCell ref="I4:I11"/>
    <mergeCell ref="B12:B14"/>
    <mergeCell ref="B60:B62"/>
    <mergeCell ref="I60:I62"/>
    <mergeCell ref="A44:G44"/>
    <mergeCell ref="H44:I44"/>
    <mergeCell ref="A35:G35"/>
    <mergeCell ref="H35:I35"/>
    <mergeCell ref="A37:I37"/>
    <mergeCell ref="B39:B43"/>
    <mergeCell ref="I39:I43"/>
    <mergeCell ref="A46:I46"/>
    <mergeCell ref="B48:B55"/>
    <mergeCell ref="I48:I55"/>
    <mergeCell ref="A56:G56"/>
    <mergeCell ref="H56:I56"/>
    <mergeCell ref="A58:I58"/>
    <mergeCell ref="A65:G65"/>
    <mergeCell ref="H65:I65"/>
    <mergeCell ref="A75:G75"/>
    <mergeCell ref="H75:I75"/>
    <mergeCell ref="B63:B64"/>
    <mergeCell ref="I63:I64"/>
    <mergeCell ref="A77:I77"/>
    <mergeCell ref="A67:I67"/>
    <mergeCell ref="B69:B72"/>
    <mergeCell ref="I69:I72"/>
    <mergeCell ref="B73:B74"/>
    <mergeCell ref="I73:I74"/>
    <mergeCell ref="B79:B89"/>
    <mergeCell ref="I79:I89"/>
    <mergeCell ref="A100:G100"/>
    <mergeCell ref="H100:I100"/>
    <mergeCell ref="B90:B92"/>
    <mergeCell ref="I90:I92"/>
    <mergeCell ref="B93:B99"/>
    <mergeCell ref="I93:I99"/>
  </mergeCells>
  <phoneticPr fontId="8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71"/>
  <sheetViews>
    <sheetView workbookViewId="0">
      <selection sqref="A1:F71"/>
    </sheetView>
  </sheetViews>
  <sheetFormatPr defaultRowHeight="13.5"/>
  <cols>
    <col min="4" max="4" width="14.875" customWidth="1"/>
    <col min="5" max="5" width="12.25" customWidth="1"/>
    <col min="6" max="6" width="15.75" customWidth="1"/>
  </cols>
  <sheetData>
    <row r="1" spans="1:6" ht="20.25">
      <c r="A1" s="98" t="s">
        <v>392</v>
      </c>
      <c r="B1" s="98"/>
      <c r="C1" s="55"/>
      <c r="D1" s="55"/>
      <c r="E1" s="55"/>
      <c r="F1" s="2"/>
    </row>
    <row r="2" spans="1:6" ht="22.5">
      <c r="A2" s="110" t="s">
        <v>393</v>
      </c>
      <c r="B2" s="110"/>
      <c r="C2" s="110"/>
      <c r="D2" s="110"/>
      <c r="E2" s="110"/>
      <c r="F2" s="110"/>
    </row>
    <row r="3" spans="1:6">
      <c r="A3" s="111" t="s">
        <v>4</v>
      </c>
      <c r="B3" s="111"/>
      <c r="C3" s="111"/>
      <c r="D3" s="112" t="s">
        <v>177</v>
      </c>
      <c r="E3" s="113" t="s">
        <v>178</v>
      </c>
      <c r="F3" s="113" t="s">
        <v>180</v>
      </c>
    </row>
    <row r="4" spans="1:6">
      <c r="A4" s="56" t="s">
        <v>11</v>
      </c>
      <c r="B4" s="56" t="s">
        <v>55</v>
      </c>
      <c r="C4" s="56" t="s">
        <v>181</v>
      </c>
      <c r="D4" s="112"/>
      <c r="E4" s="112"/>
      <c r="F4" s="112"/>
    </row>
    <row r="5" spans="1:6">
      <c r="A5" s="108" t="s">
        <v>12</v>
      </c>
      <c r="B5" s="108" t="s">
        <v>13</v>
      </c>
      <c r="C5" s="108" t="s">
        <v>60</v>
      </c>
      <c r="D5" s="57" t="s">
        <v>394</v>
      </c>
      <c r="E5" s="57">
        <v>4</v>
      </c>
      <c r="F5" s="108">
        <v>17</v>
      </c>
    </row>
    <row r="6" spans="1:6">
      <c r="A6" s="108"/>
      <c r="B6" s="108"/>
      <c r="C6" s="108"/>
      <c r="D6" s="57" t="s">
        <v>395</v>
      </c>
      <c r="E6" s="57">
        <v>6</v>
      </c>
      <c r="F6" s="108"/>
    </row>
    <row r="7" spans="1:6">
      <c r="A7" s="108"/>
      <c r="B7" s="108"/>
      <c r="C7" s="108"/>
      <c r="D7" s="57" t="s">
        <v>396</v>
      </c>
      <c r="E7" s="57">
        <v>4</v>
      </c>
      <c r="F7" s="108"/>
    </row>
    <row r="8" spans="1:6">
      <c r="A8" s="108"/>
      <c r="B8" s="108"/>
      <c r="C8" s="108"/>
      <c r="D8" s="57" t="s">
        <v>397</v>
      </c>
      <c r="E8" s="57">
        <v>2</v>
      </c>
      <c r="F8" s="108"/>
    </row>
    <row r="9" spans="1:6">
      <c r="A9" s="108"/>
      <c r="B9" s="108"/>
      <c r="C9" s="108"/>
      <c r="D9" s="57" t="s">
        <v>398</v>
      </c>
      <c r="E9" s="57">
        <v>3</v>
      </c>
      <c r="F9" s="108"/>
    </row>
    <row r="10" spans="1:6">
      <c r="A10" s="108"/>
      <c r="B10" s="108"/>
      <c r="C10" s="108"/>
      <c r="D10" s="57" t="s">
        <v>399</v>
      </c>
      <c r="E10" s="57">
        <v>4</v>
      </c>
      <c r="F10" s="108"/>
    </row>
    <row r="11" spans="1:6">
      <c r="A11" s="108"/>
      <c r="B11" s="108"/>
      <c r="C11" s="108"/>
      <c r="D11" s="57" t="s">
        <v>400</v>
      </c>
      <c r="E11" s="57">
        <v>4</v>
      </c>
      <c r="F11" s="108"/>
    </row>
    <row r="12" spans="1:6">
      <c r="A12" s="108"/>
      <c r="B12" s="108"/>
      <c r="C12" s="108"/>
      <c r="D12" s="57" t="s">
        <v>401</v>
      </c>
      <c r="E12" s="57">
        <v>5</v>
      </c>
      <c r="F12" s="108"/>
    </row>
    <row r="13" spans="1:6">
      <c r="A13" s="108"/>
      <c r="B13" s="108"/>
      <c r="C13" s="108"/>
      <c r="D13" s="57" t="s">
        <v>402</v>
      </c>
      <c r="E13" s="57">
        <v>4</v>
      </c>
      <c r="F13" s="108"/>
    </row>
    <row r="14" spans="1:6">
      <c r="A14" s="108"/>
      <c r="B14" s="108"/>
      <c r="C14" s="108"/>
      <c r="D14" s="57" t="s">
        <v>403</v>
      </c>
      <c r="E14" s="57">
        <v>3</v>
      </c>
      <c r="F14" s="108"/>
    </row>
    <row r="15" spans="1:6">
      <c r="A15" s="108"/>
      <c r="B15" s="108"/>
      <c r="C15" s="108"/>
      <c r="D15" s="57" t="s">
        <v>404</v>
      </c>
      <c r="E15" s="57">
        <v>5</v>
      </c>
      <c r="F15" s="108"/>
    </row>
    <row r="16" spans="1:6">
      <c r="A16" s="108"/>
      <c r="B16" s="108"/>
      <c r="C16" s="108"/>
      <c r="D16" s="57" t="s">
        <v>405</v>
      </c>
      <c r="E16" s="57">
        <v>4</v>
      </c>
      <c r="F16" s="108"/>
    </row>
    <row r="17" spans="1:6">
      <c r="A17" s="108"/>
      <c r="B17" s="108"/>
      <c r="C17" s="108"/>
      <c r="D17" s="57" t="s">
        <v>406</v>
      </c>
      <c r="E17" s="57">
        <v>2</v>
      </c>
      <c r="F17" s="108"/>
    </row>
    <row r="18" spans="1:6">
      <c r="A18" s="108"/>
      <c r="B18" s="108"/>
      <c r="C18" s="108"/>
      <c r="D18" s="57" t="s">
        <v>407</v>
      </c>
      <c r="E18" s="57">
        <v>4</v>
      </c>
      <c r="F18" s="108"/>
    </row>
    <row r="19" spans="1:6">
      <c r="A19" s="108"/>
      <c r="B19" s="108"/>
      <c r="C19" s="108"/>
      <c r="D19" s="57" t="s">
        <v>408</v>
      </c>
      <c r="E19" s="57">
        <v>5</v>
      </c>
      <c r="F19" s="108"/>
    </row>
    <row r="20" spans="1:6">
      <c r="A20" s="108"/>
      <c r="B20" s="108"/>
      <c r="C20" s="108"/>
      <c r="D20" s="57" t="s">
        <v>409</v>
      </c>
      <c r="E20" s="57">
        <v>4</v>
      </c>
      <c r="F20" s="108"/>
    </row>
    <row r="21" spans="1:6">
      <c r="A21" s="108"/>
      <c r="B21" s="108"/>
      <c r="C21" s="108"/>
      <c r="D21" s="57" t="s">
        <v>410</v>
      </c>
      <c r="E21" s="57">
        <v>4</v>
      </c>
      <c r="F21" s="108"/>
    </row>
    <row r="22" spans="1:6">
      <c r="A22" s="108" t="s">
        <v>14</v>
      </c>
      <c r="B22" s="108" t="s">
        <v>15</v>
      </c>
      <c r="C22" s="108" t="s">
        <v>65</v>
      </c>
      <c r="D22" s="59" t="s">
        <v>411</v>
      </c>
      <c r="E22" s="59">
        <v>5</v>
      </c>
      <c r="F22" s="134">
        <v>15</v>
      </c>
    </row>
    <row r="23" spans="1:6">
      <c r="A23" s="108"/>
      <c r="B23" s="108"/>
      <c r="C23" s="108"/>
      <c r="D23" s="59" t="s">
        <v>412</v>
      </c>
      <c r="E23" s="59">
        <v>3</v>
      </c>
      <c r="F23" s="135"/>
    </row>
    <row r="24" spans="1:6">
      <c r="A24" s="108"/>
      <c r="B24" s="108"/>
      <c r="C24" s="108"/>
      <c r="D24" s="59" t="s">
        <v>413</v>
      </c>
      <c r="E24" s="59">
        <v>3</v>
      </c>
      <c r="F24" s="135"/>
    </row>
    <row r="25" spans="1:6">
      <c r="A25" s="108"/>
      <c r="B25" s="108"/>
      <c r="C25" s="108"/>
      <c r="D25" s="59" t="s">
        <v>414</v>
      </c>
      <c r="E25" s="59">
        <v>5</v>
      </c>
      <c r="F25" s="135"/>
    </row>
    <row r="26" spans="1:6">
      <c r="A26" s="108"/>
      <c r="B26" s="108"/>
      <c r="C26" s="108"/>
      <c r="D26" s="59" t="s">
        <v>415</v>
      </c>
      <c r="E26" s="59">
        <v>6</v>
      </c>
      <c r="F26" s="135"/>
    </row>
    <row r="27" spans="1:6">
      <c r="A27" s="108"/>
      <c r="B27" s="108"/>
      <c r="C27" s="108"/>
      <c r="D27" s="59" t="s">
        <v>416</v>
      </c>
      <c r="E27" s="59">
        <v>6</v>
      </c>
      <c r="F27" s="135"/>
    </row>
    <row r="28" spans="1:6">
      <c r="A28" s="108"/>
      <c r="B28" s="108"/>
      <c r="C28" s="108"/>
      <c r="D28" s="59" t="s">
        <v>417</v>
      </c>
      <c r="E28" s="59">
        <v>4</v>
      </c>
      <c r="F28" s="135"/>
    </row>
    <row r="29" spans="1:6">
      <c r="A29" s="108"/>
      <c r="B29" s="108"/>
      <c r="C29" s="108"/>
      <c r="D29" s="59" t="s">
        <v>418</v>
      </c>
      <c r="E29" s="59">
        <v>6</v>
      </c>
      <c r="F29" s="135"/>
    </row>
    <row r="30" spans="1:6">
      <c r="A30" s="108"/>
      <c r="B30" s="108"/>
      <c r="C30" s="108"/>
      <c r="D30" s="59" t="s">
        <v>419</v>
      </c>
      <c r="E30" s="59">
        <v>4</v>
      </c>
      <c r="F30" s="135"/>
    </row>
    <row r="31" spans="1:6">
      <c r="A31" s="108"/>
      <c r="B31" s="108"/>
      <c r="C31" s="108"/>
      <c r="D31" s="59" t="s">
        <v>420</v>
      </c>
      <c r="E31" s="59">
        <v>4</v>
      </c>
      <c r="F31" s="135"/>
    </row>
    <row r="32" spans="1:6">
      <c r="A32" s="108"/>
      <c r="B32" s="108"/>
      <c r="C32" s="108"/>
      <c r="D32" s="59" t="s">
        <v>421</v>
      </c>
      <c r="E32" s="59">
        <v>5</v>
      </c>
      <c r="F32" s="135"/>
    </row>
    <row r="33" spans="1:6">
      <c r="A33" s="108"/>
      <c r="B33" s="108"/>
      <c r="C33" s="108"/>
      <c r="D33" s="59" t="s">
        <v>422</v>
      </c>
      <c r="E33" s="59">
        <v>5</v>
      </c>
      <c r="F33" s="135"/>
    </row>
    <row r="34" spans="1:6">
      <c r="A34" s="108"/>
      <c r="B34" s="108"/>
      <c r="C34" s="108"/>
      <c r="D34" s="59" t="s">
        <v>423</v>
      </c>
      <c r="E34" s="59">
        <v>4</v>
      </c>
      <c r="F34" s="135"/>
    </row>
    <row r="35" spans="1:6">
      <c r="A35" s="108"/>
      <c r="B35" s="108"/>
      <c r="C35" s="108"/>
      <c r="D35" s="59" t="s">
        <v>424</v>
      </c>
      <c r="E35" s="59">
        <v>3</v>
      </c>
      <c r="F35" s="135"/>
    </row>
    <row r="36" spans="1:6">
      <c r="A36" s="108"/>
      <c r="B36" s="108"/>
      <c r="C36" s="108"/>
      <c r="D36" s="59" t="s">
        <v>425</v>
      </c>
      <c r="E36" s="59">
        <v>4</v>
      </c>
      <c r="F36" s="136"/>
    </row>
    <row r="37" spans="1:6">
      <c r="A37" s="108" t="s">
        <v>14</v>
      </c>
      <c r="B37" s="108" t="s">
        <v>15</v>
      </c>
      <c r="C37" s="108" t="s">
        <v>65</v>
      </c>
      <c r="D37" s="59" t="s">
        <v>426</v>
      </c>
      <c r="E37" s="59">
        <v>7</v>
      </c>
      <c r="F37" s="134">
        <v>19</v>
      </c>
    </row>
    <row r="38" spans="1:6">
      <c r="A38" s="108"/>
      <c r="B38" s="108"/>
      <c r="C38" s="108"/>
      <c r="D38" s="59" t="s">
        <v>427</v>
      </c>
      <c r="E38" s="59">
        <v>4</v>
      </c>
      <c r="F38" s="135"/>
    </row>
    <row r="39" spans="1:6">
      <c r="A39" s="108"/>
      <c r="B39" s="108"/>
      <c r="C39" s="108"/>
      <c r="D39" s="59" t="s">
        <v>428</v>
      </c>
      <c r="E39" s="59">
        <v>3</v>
      </c>
      <c r="F39" s="135"/>
    </row>
    <row r="40" spans="1:6">
      <c r="A40" s="108"/>
      <c r="B40" s="108"/>
      <c r="C40" s="108"/>
      <c r="D40" s="59" t="s">
        <v>429</v>
      </c>
      <c r="E40" s="59">
        <v>5</v>
      </c>
      <c r="F40" s="135"/>
    </row>
    <row r="41" spans="1:6">
      <c r="A41" s="108"/>
      <c r="B41" s="108"/>
      <c r="C41" s="108"/>
      <c r="D41" s="59" t="s">
        <v>430</v>
      </c>
      <c r="E41" s="59">
        <v>2</v>
      </c>
      <c r="F41" s="135"/>
    </row>
    <row r="42" spans="1:6">
      <c r="A42" s="108"/>
      <c r="B42" s="108"/>
      <c r="C42" s="108"/>
      <c r="D42" s="59" t="s">
        <v>431</v>
      </c>
      <c r="E42" s="59">
        <v>5</v>
      </c>
      <c r="F42" s="135"/>
    </row>
    <row r="43" spans="1:6">
      <c r="A43" s="108"/>
      <c r="B43" s="108"/>
      <c r="C43" s="108"/>
      <c r="D43" s="59" t="s">
        <v>432</v>
      </c>
      <c r="E43" s="59">
        <v>4</v>
      </c>
      <c r="F43" s="135"/>
    </row>
    <row r="44" spans="1:6">
      <c r="A44" s="108"/>
      <c r="B44" s="108"/>
      <c r="C44" s="108"/>
      <c r="D44" s="59" t="s">
        <v>433</v>
      </c>
      <c r="E44" s="59">
        <v>3</v>
      </c>
      <c r="F44" s="135"/>
    </row>
    <row r="45" spans="1:6">
      <c r="A45" s="108"/>
      <c r="B45" s="108"/>
      <c r="C45" s="108"/>
      <c r="D45" s="59" t="s">
        <v>434</v>
      </c>
      <c r="E45" s="59">
        <v>4</v>
      </c>
      <c r="F45" s="135"/>
    </row>
    <row r="46" spans="1:6">
      <c r="A46" s="108"/>
      <c r="B46" s="108"/>
      <c r="C46" s="108"/>
      <c r="D46" s="59" t="s">
        <v>435</v>
      </c>
      <c r="E46" s="59">
        <v>3</v>
      </c>
      <c r="F46" s="135"/>
    </row>
    <row r="47" spans="1:6">
      <c r="A47" s="108"/>
      <c r="B47" s="108"/>
      <c r="C47" s="108"/>
      <c r="D47" s="59" t="s">
        <v>436</v>
      </c>
      <c r="E47" s="59">
        <v>6</v>
      </c>
      <c r="F47" s="135"/>
    </row>
    <row r="48" spans="1:6">
      <c r="A48" s="108"/>
      <c r="B48" s="108"/>
      <c r="C48" s="108"/>
      <c r="D48" s="59" t="s">
        <v>437</v>
      </c>
      <c r="E48" s="59">
        <v>6</v>
      </c>
      <c r="F48" s="135"/>
    </row>
    <row r="49" spans="1:6">
      <c r="A49" s="108"/>
      <c r="B49" s="108"/>
      <c r="C49" s="108"/>
      <c r="D49" s="59" t="s">
        <v>438</v>
      </c>
      <c r="E49" s="59">
        <v>2</v>
      </c>
      <c r="F49" s="135"/>
    </row>
    <row r="50" spans="1:6">
      <c r="A50" s="108"/>
      <c r="B50" s="108"/>
      <c r="C50" s="108"/>
      <c r="D50" s="59" t="s">
        <v>439</v>
      </c>
      <c r="E50" s="59">
        <v>4</v>
      </c>
      <c r="F50" s="135"/>
    </row>
    <row r="51" spans="1:6">
      <c r="A51" s="108"/>
      <c r="B51" s="108"/>
      <c r="C51" s="108"/>
      <c r="D51" s="59" t="s">
        <v>440</v>
      </c>
      <c r="E51" s="59">
        <v>4</v>
      </c>
      <c r="F51" s="135"/>
    </row>
    <row r="52" spans="1:6">
      <c r="A52" s="108"/>
      <c r="B52" s="108"/>
      <c r="C52" s="108"/>
      <c r="D52" s="59" t="s">
        <v>441</v>
      </c>
      <c r="E52" s="59">
        <v>3</v>
      </c>
      <c r="F52" s="135"/>
    </row>
    <row r="53" spans="1:6">
      <c r="A53" s="108"/>
      <c r="B53" s="108"/>
      <c r="C53" s="108"/>
      <c r="D53" s="59" t="s">
        <v>442</v>
      </c>
      <c r="E53" s="59">
        <v>4</v>
      </c>
      <c r="F53" s="135"/>
    </row>
    <row r="54" spans="1:6">
      <c r="A54" s="108"/>
      <c r="B54" s="108"/>
      <c r="C54" s="108"/>
      <c r="D54" s="59" t="s">
        <v>443</v>
      </c>
      <c r="E54" s="59">
        <v>5</v>
      </c>
      <c r="F54" s="135"/>
    </row>
    <row r="55" spans="1:6">
      <c r="A55" s="108"/>
      <c r="B55" s="108"/>
      <c r="C55" s="108"/>
      <c r="D55" s="59" t="s">
        <v>444</v>
      </c>
      <c r="E55" s="59">
        <v>5</v>
      </c>
      <c r="F55" s="136"/>
    </row>
    <row r="56" spans="1:6">
      <c r="A56" s="108" t="s">
        <v>19</v>
      </c>
      <c r="B56" s="108" t="s">
        <v>22</v>
      </c>
      <c r="C56" s="108" t="s">
        <v>445</v>
      </c>
      <c r="D56" s="57" t="s">
        <v>446</v>
      </c>
      <c r="E56" s="57">
        <v>7</v>
      </c>
      <c r="F56" s="108">
        <v>15</v>
      </c>
    </row>
    <row r="57" spans="1:6">
      <c r="A57" s="108"/>
      <c r="B57" s="108"/>
      <c r="C57" s="108"/>
      <c r="D57" s="57" t="s">
        <v>447</v>
      </c>
      <c r="E57" s="57">
        <v>5</v>
      </c>
      <c r="F57" s="108"/>
    </row>
    <row r="58" spans="1:6">
      <c r="A58" s="108"/>
      <c r="B58" s="108"/>
      <c r="C58" s="108"/>
      <c r="D58" s="57" t="s">
        <v>448</v>
      </c>
      <c r="E58" s="57">
        <v>3</v>
      </c>
      <c r="F58" s="108"/>
    </row>
    <row r="59" spans="1:6">
      <c r="A59" s="108"/>
      <c r="B59" s="108"/>
      <c r="C59" s="108"/>
      <c r="D59" s="57" t="s">
        <v>449</v>
      </c>
      <c r="E59" s="57">
        <v>4</v>
      </c>
      <c r="F59" s="108"/>
    </row>
    <row r="60" spans="1:6">
      <c r="A60" s="108"/>
      <c r="B60" s="108"/>
      <c r="C60" s="108"/>
      <c r="D60" s="57" t="s">
        <v>450</v>
      </c>
      <c r="E60" s="57">
        <v>4</v>
      </c>
      <c r="F60" s="108"/>
    </row>
    <row r="61" spans="1:6">
      <c r="A61" s="108"/>
      <c r="B61" s="108"/>
      <c r="C61" s="108"/>
      <c r="D61" s="57" t="s">
        <v>451</v>
      </c>
      <c r="E61" s="57">
        <v>4</v>
      </c>
      <c r="F61" s="108"/>
    </row>
    <row r="62" spans="1:6">
      <c r="A62" s="108"/>
      <c r="B62" s="108"/>
      <c r="C62" s="108"/>
      <c r="D62" s="57" t="s">
        <v>452</v>
      </c>
      <c r="E62" s="57">
        <v>4</v>
      </c>
      <c r="F62" s="108"/>
    </row>
    <row r="63" spans="1:6">
      <c r="A63" s="108"/>
      <c r="B63" s="108"/>
      <c r="C63" s="108"/>
      <c r="D63" s="57" t="s">
        <v>453</v>
      </c>
      <c r="E63" s="57">
        <v>6</v>
      </c>
      <c r="F63" s="108"/>
    </row>
    <row r="64" spans="1:6">
      <c r="A64" s="108"/>
      <c r="B64" s="108"/>
      <c r="C64" s="108"/>
      <c r="D64" s="57" t="s">
        <v>454</v>
      </c>
      <c r="E64" s="57">
        <v>5</v>
      </c>
      <c r="F64" s="108"/>
    </row>
    <row r="65" spans="1:6">
      <c r="A65" s="108"/>
      <c r="B65" s="108"/>
      <c r="C65" s="108"/>
      <c r="D65" s="57" t="s">
        <v>455</v>
      </c>
      <c r="E65" s="57">
        <v>6</v>
      </c>
      <c r="F65" s="108"/>
    </row>
    <row r="66" spans="1:6">
      <c r="A66" s="108"/>
      <c r="B66" s="108"/>
      <c r="C66" s="108"/>
      <c r="D66" s="57" t="s">
        <v>456</v>
      </c>
      <c r="E66" s="57">
        <v>6</v>
      </c>
      <c r="F66" s="108"/>
    </row>
    <row r="67" spans="1:6">
      <c r="A67" s="108"/>
      <c r="B67" s="108"/>
      <c r="C67" s="108"/>
      <c r="D67" s="57" t="s">
        <v>457</v>
      </c>
      <c r="E67" s="57">
        <v>6</v>
      </c>
      <c r="F67" s="108"/>
    </row>
    <row r="68" spans="1:6">
      <c r="A68" s="108"/>
      <c r="B68" s="108"/>
      <c r="C68" s="108"/>
      <c r="D68" s="57" t="s">
        <v>458</v>
      </c>
      <c r="E68" s="57">
        <v>4</v>
      </c>
      <c r="F68" s="108"/>
    </row>
    <row r="69" spans="1:6">
      <c r="A69" s="108"/>
      <c r="B69" s="108"/>
      <c r="C69" s="108"/>
      <c r="D69" s="57" t="s">
        <v>459</v>
      </c>
      <c r="E69" s="57">
        <v>6</v>
      </c>
      <c r="F69" s="108"/>
    </row>
    <row r="70" spans="1:6">
      <c r="A70" s="108"/>
      <c r="B70" s="108"/>
      <c r="C70" s="108"/>
      <c r="D70" s="57" t="s">
        <v>460</v>
      </c>
      <c r="E70" s="57">
        <v>6</v>
      </c>
      <c r="F70" s="108"/>
    </row>
    <row r="71" spans="1:6">
      <c r="A71" s="108" t="s">
        <v>1</v>
      </c>
      <c r="B71" s="108"/>
      <c r="C71" s="108"/>
      <c r="D71" s="108"/>
      <c r="E71" s="57">
        <f>SUM(E5:E70)</f>
        <v>289</v>
      </c>
      <c r="F71" s="57">
        <f>SUM(F5:F70)</f>
        <v>66</v>
      </c>
    </row>
  </sheetData>
  <mergeCells count="23">
    <mergeCell ref="F5:F21"/>
    <mergeCell ref="A1:B1"/>
    <mergeCell ref="A2:F2"/>
    <mergeCell ref="A3:C3"/>
    <mergeCell ref="D3:D4"/>
    <mergeCell ref="E3:E4"/>
    <mergeCell ref="F3:F4"/>
    <mergeCell ref="A37:A55"/>
    <mergeCell ref="B37:B55"/>
    <mergeCell ref="C37:C55"/>
    <mergeCell ref="A5:A21"/>
    <mergeCell ref="B5:B21"/>
    <mergeCell ref="C5:C21"/>
    <mergeCell ref="A71:D71"/>
    <mergeCell ref="A56:A70"/>
    <mergeCell ref="B56:B70"/>
    <mergeCell ref="C56:C70"/>
    <mergeCell ref="F56:F70"/>
    <mergeCell ref="A22:A36"/>
    <mergeCell ref="B22:B36"/>
    <mergeCell ref="C22:C36"/>
    <mergeCell ref="F22:F36"/>
    <mergeCell ref="F37:F55"/>
  </mergeCells>
  <phoneticPr fontId="8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2"/>
  <sheetViews>
    <sheetView workbookViewId="0">
      <selection activeCell="K36" sqref="K36"/>
    </sheetView>
  </sheetViews>
  <sheetFormatPr defaultRowHeight="13.5"/>
  <sheetData>
    <row r="1" spans="1:18" ht="20.25">
      <c r="A1" s="143" t="s">
        <v>461</v>
      </c>
      <c r="B1" s="143"/>
      <c r="C1" s="75"/>
      <c r="D1" s="76"/>
      <c r="E1" s="77"/>
      <c r="F1" s="76"/>
      <c r="G1" s="77"/>
      <c r="H1" s="76"/>
      <c r="I1" s="77"/>
      <c r="J1" s="76"/>
      <c r="K1" s="77"/>
      <c r="L1" s="76"/>
      <c r="M1" s="77"/>
      <c r="N1" s="76"/>
      <c r="O1" s="77"/>
      <c r="P1" s="76"/>
      <c r="Q1" s="76"/>
      <c r="R1" s="77"/>
    </row>
    <row r="2" spans="1:18" ht="25.5">
      <c r="A2" s="144" t="s">
        <v>462</v>
      </c>
      <c r="B2" s="144"/>
      <c r="C2" s="145"/>
      <c r="D2" s="145"/>
      <c r="E2" s="144"/>
      <c r="F2" s="145"/>
      <c r="G2" s="144"/>
      <c r="H2" s="145"/>
      <c r="I2" s="144"/>
      <c r="J2" s="145"/>
      <c r="K2" s="144"/>
      <c r="L2" s="145"/>
      <c r="M2" s="144"/>
      <c r="N2" s="145"/>
      <c r="O2" s="144"/>
      <c r="P2" s="145"/>
      <c r="Q2" s="145"/>
      <c r="R2" s="144"/>
    </row>
    <row r="3" spans="1:18">
      <c r="A3" s="146" t="s">
        <v>463</v>
      </c>
      <c r="B3" s="147"/>
      <c r="C3" s="141" t="s">
        <v>464</v>
      </c>
      <c r="D3" s="141"/>
      <c r="E3" s="142" t="s">
        <v>465</v>
      </c>
      <c r="F3" s="141"/>
      <c r="G3" s="139" t="s">
        <v>466</v>
      </c>
      <c r="H3" s="140"/>
      <c r="I3" s="139"/>
      <c r="J3" s="140"/>
      <c r="K3" s="139"/>
      <c r="L3" s="140"/>
      <c r="M3" s="139"/>
      <c r="N3" s="140"/>
      <c r="O3" s="139"/>
      <c r="P3" s="140"/>
      <c r="Q3" s="141" t="s">
        <v>467</v>
      </c>
      <c r="R3" s="139" t="s">
        <v>361</v>
      </c>
    </row>
    <row r="4" spans="1:18">
      <c r="A4" s="147"/>
      <c r="B4" s="147"/>
      <c r="C4" s="141"/>
      <c r="D4" s="141"/>
      <c r="E4" s="142"/>
      <c r="F4" s="141"/>
      <c r="G4" s="142" t="s">
        <v>468</v>
      </c>
      <c r="H4" s="141"/>
      <c r="I4" s="139" t="s">
        <v>469</v>
      </c>
      <c r="J4" s="140"/>
      <c r="K4" s="142" t="s">
        <v>470</v>
      </c>
      <c r="L4" s="141"/>
      <c r="M4" s="139" t="s">
        <v>471</v>
      </c>
      <c r="N4" s="140"/>
      <c r="O4" s="142" t="s">
        <v>472</v>
      </c>
      <c r="P4" s="141"/>
      <c r="Q4" s="140"/>
      <c r="R4" s="139"/>
    </row>
    <row r="5" spans="1:18" ht="24">
      <c r="A5" s="147"/>
      <c r="B5" s="147"/>
      <c r="C5" s="78" t="s">
        <v>473</v>
      </c>
      <c r="D5" s="79" t="s">
        <v>51</v>
      </c>
      <c r="E5" s="78" t="s">
        <v>473</v>
      </c>
      <c r="F5" s="79" t="s">
        <v>51</v>
      </c>
      <c r="G5" s="78" t="s">
        <v>474</v>
      </c>
      <c r="H5" s="79" t="s">
        <v>51</v>
      </c>
      <c r="I5" s="78" t="s">
        <v>475</v>
      </c>
      <c r="J5" s="79" t="s">
        <v>51</v>
      </c>
      <c r="K5" s="78" t="s">
        <v>475</v>
      </c>
      <c r="L5" s="79" t="s">
        <v>51</v>
      </c>
      <c r="M5" s="78" t="s">
        <v>474</v>
      </c>
      <c r="N5" s="79" t="s">
        <v>51</v>
      </c>
      <c r="O5" s="78" t="s">
        <v>475</v>
      </c>
      <c r="P5" s="79" t="s">
        <v>51</v>
      </c>
      <c r="Q5" s="140"/>
      <c r="R5" s="139"/>
    </row>
    <row r="6" spans="1:18">
      <c r="A6" s="66" t="s">
        <v>12</v>
      </c>
      <c r="B6" s="66" t="s">
        <v>13</v>
      </c>
      <c r="C6" s="66">
        <v>1</v>
      </c>
      <c r="D6" s="80">
        <v>400</v>
      </c>
      <c r="E6" s="66">
        <v>5</v>
      </c>
      <c r="F6" s="81">
        <v>200</v>
      </c>
      <c r="G6" s="74"/>
      <c r="H6" s="80"/>
      <c r="I6" s="66"/>
      <c r="J6" s="80"/>
      <c r="K6" s="74"/>
      <c r="L6" s="81"/>
      <c r="M6" s="74"/>
      <c r="N6" s="81"/>
      <c r="O6" s="74"/>
      <c r="P6" s="81"/>
      <c r="Q6" s="80">
        <f t="shared" ref="Q6:Q31" si="0">(C6*D6+E6*F6+G6*H6+I6*J6+K6*L6+M6*N6+O6*P6)</f>
        <v>1400</v>
      </c>
      <c r="R6" s="66"/>
    </row>
    <row r="7" spans="1:18">
      <c r="A7" s="66" t="s">
        <v>14</v>
      </c>
      <c r="B7" s="66" t="s">
        <v>15</v>
      </c>
      <c r="C7" s="66">
        <v>1</v>
      </c>
      <c r="D7" s="80">
        <v>400</v>
      </c>
      <c r="E7" s="66">
        <v>5</v>
      </c>
      <c r="F7" s="81">
        <v>200</v>
      </c>
      <c r="G7" s="74"/>
      <c r="H7" s="80"/>
      <c r="I7" s="66"/>
      <c r="J7" s="80"/>
      <c r="K7" s="74"/>
      <c r="L7" s="81"/>
      <c r="M7" s="74"/>
      <c r="N7" s="81"/>
      <c r="O7" s="74">
        <v>20</v>
      </c>
      <c r="P7" s="81">
        <v>500</v>
      </c>
      <c r="Q7" s="80">
        <f t="shared" si="0"/>
        <v>11400</v>
      </c>
      <c r="R7" s="66"/>
    </row>
    <row r="8" spans="1:18">
      <c r="A8" s="138" t="s">
        <v>16</v>
      </c>
      <c r="B8" s="82" t="s">
        <v>17</v>
      </c>
      <c r="C8" s="66">
        <v>1</v>
      </c>
      <c r="D8" s="80">
        <v>400</v>
      </c>
      <c r="E8" s="66">
        <v>5</v>
      </c>
      <c r="F8" s="81">
        <v>200</v>
      </c>
      <c r="G8" s="74"/>
      <c r="H8" s="80"/>
      <c r="I8" s="66"/>
      <c r="J8" s="80"/>
      <c r="K8" s="66"/>
      <c r="L8" s="80"/>
      <c r="M8" s="66"/>
      <c r="N8" s="80"/>
      <c r="O8" s="66">
        <v>20</v>
      </c>
      <c r="P8" s="81">
        <v>500</v>
      </c>
      <c r="Q8" s="80">
        <f t="shared" si="0"/>
        <v>11400</v>
      </c>
      <c r="R8" s="66"/>
    </row>
    <row r="9" spans="1:18">
      <c r="A9" s="138"/>
      <c r="B9" s="82" t="s">
        <v>18</v>
      </c>
      <c r="C9" s="66">
        <v>1</v>
      </c>
      <c r="D9" s="80">
        <v>400</v>
      </c>
      <c r="E9" s="66">
        <v>5</v>
      </c>
      <c r="F9" s="81">
        <v>200</v>
      </c>
      <c r="G9" s="74"/>
      <c r="H9" s="80"/>
      <c r="I9" s="66">
        <v>1</v>
      </c>
      <c r="J9" s="80">
        <v>3500</v>
      </c>
      <c r="K9" s="66"/>
      <c r="L9" s="80"/>
      <c r="M9" s="66"/>
      <c r="N9" s="80"/>
      <c r="O9" s="66">
        <v>20</v>
      </c>
      <c r="P9" s="81">
        <v>500</v>
      </c>
      <c r="Q9" s="80">
        <f t="shared" si="0"/>
        <v>14900</v>
      </c>
      <c r="R9" s="66" t="s">
        <v>476</v>
      </c>
    </row>
    <row r="10" spans="1:18">
      <c r="A10" s="137" t="s">
        <v>19</v>
      </c>
      <c r="B10" s="66" t="s">
        <v>20</v>
      </c>
      <c r="C10" s="66">
        <v>1</v>
      </c>
      <c r="D10" s="80">
        <v>400</v>
      </c>
      <c r="E10" s="66">
        <v>5</v>
      </c>
      <c r="F10" s="81">
        <v>200</v>
      </c>
      <c r="G10" s="74"/>
      <c r="H10" s="80"/>
      <c r="I10" s="66"/>
      <c r="J10" s="80"/>
      <c r="K10" s="66"/>
      <c r="L10" s="80"/>
      <c r="M10" s="66"/>
      <c r="N10" s="80"/>
      <c r="O10" s="66">
        <v>18</v>
      </c>
      <c r="P10" s="81">
        <v>500</v>
      </c>
      <c r="Q10" s="80">
        <f t="shared" si="0"/>
        <v>10400</v>
      </c>
      <c r="R10" s="66"/>
    </row>
    <row r="11" spans="1:18">
      <c r="A11" s="137"/>
      <c r="B11" s="66" t="s">
        <v>21</v>
      </c>
      <c r="C11" s="66">
        <v>1</v>
      </c>
      <c r="D11" s="80">
        <v>400</v>
      </c>
      <c r="E11" s="66">
        <v>5</v>
      </c>
      <c r="F11" s="81">
        <v>200</v>
      </c>
      <c r="G11" s="74"/>
      <c r="H11" s="80"/>
      <c r="I11" s="66">
        <v>1</v>
      </c>
      <c r="J11" s="80">
        <v>3500</v>
      </c>
      <c r="K11" s="66">
        <v>1</v>
      </c>
      <c r="L11" s="80">
        <v>2000</v>
      </c>
      <c r="M11" s="66"/>
      <c r="N11" s="80"/>
      <c r="O11" s="66">
        <v>13</v>
      </c>
      <c r="P11" s="81">
        <v>500</v>
      </c>
      <c r="Q11" s="80">
        <f t="shared" si="0"/>
        <v>13400</v>
      </c>
      <c r="R11" s="66"/>
    </row>
    <row r="12" spans="1:18">
      <c r="A12" s="137"/>
      <c r="B12" s="66" t="s">
        <v>22</v>
      </c>
      <c r="C12" s="66">
        <v>1</v>
      </c>
      <c r="D12" s="80">
        <v>400</v>
      </c>
      <c r="E12" s="66">
        <v>5</v>
      </c>
      <c r="F12" s="81">
        <v>200</v>
      </c>
      <c r="G12" s="74">
        <v>1</v>
      </c>
      <c r="H12" s="80">
        <v>4000</v>
      </c>
      <c r="I12" s="66">
        <v>1</v>
      </c>
      <c r="J12" s="80">
        <v>3500</v>
      </c>
      <c r="K12" s="66"/>
      <c r="L12" s="80"/>
      <c r="M12" s="66">
        <v>1</v>
      </c>
      <c r="N12" s="80">
        <v>4000</v>
      </c>
      <c r="O12" s="66">
        <v>18</v>
      </c>
      <c r="P12" s="81">
        <v>500</v>
      </c>
      <c r="Q12" s="80">
        <f t="shared" si="0"/>
        <v>21900</v>
      </c>
      <c r="R12" s="66"/>
    </row>
    <row r="13" spans="1:18">
      <c r="A13" s="66" t="s">
        <v>23</v>
      </c>
      <c r="B13" s="66" t="s">
        <v>24</v>
      </c>
      <c r="C13" s="66">
        <v>1</v>
      </c>
      <c r="D13" s="80">
        <v>400</v>
      </c>
      <c r="E13" s="66">
        <v>5</v>
      </c>
      <c r="F13" s="81">
        <v>200</v>
      </c>
      <c r="G13" s="74"/>
      <c r="H13" s="80"/>
      <c r="I13" s="66">
        <v>1</v>
      </c>
      <c r="J13" s="80">
        <v>3500</v>
      </c>
      <c r="K13" s="66">
        <v>1</v>
      </c>
      <c r="L13" s="80">
        <v>2000</v>
      </c>
      <c r="M13" s="66"/>
      <c r="N13" s="80"/>
      <c r="O13" s="66"/>
      <c r="P13" s="80"/>
      <c r="Q13" s="80">
        <f t="shared" si="0"/>
        <v>6900</v>
      </c>
      <c r="R13" s="66" t="s">
        <v>476</v>
      </c>
    </row>
    <row r="14" spans="1:18">
      <c r="A14" s="66" t="s">
        <v>25</v>
      </c>
      <c r="B14" s="66" t="s">
        <v>26</v>
      </c>
      <c r="C14" s="66">
        <v>1</v>
      </c>
      <c r="D14" s="80">
        <v>400</v>
      </c>
      <c r="E14" s="66">
        <v>5</v>
      </c>
      <c r="F14" s="81">
        <v>200</v>
      </c>
      <c r="G14" s="74"/>
      <c r="H14" s="80"/>
      <c r="I14" s="66">
        <v>1</v>
      </c>
      <c r="J14" s="80">
        <v>3500</v>
      </c>
      <c r="K14" s="66"/>
      <c r="L14" s="80"/>
      <c r="M14" s="66"/>
      <c r="N14" s="80"/>
      <c r="O14" s="66">
        <v>14</v>
      </c>
      <c r="P14" s="81">
        <v>500</v>
      </c>
      <c r="Q14" s="80">
        <f t="shared" si="0"/>
        <v>11900</v>
      </c>
      <c r="R14" s="66" t="s">
        <v>476</v>
      </c>
    </row>
    <row r="15" spans="1:18">
      <c r="A15" s="137" t="s">
        <v>27</v>
      </c>
      <c r="B15" s="66" t="s">
        <v>28</v>
      </c>
      <c r="C15" s="66">
        <v>1</v>
      </c>
      <c r="D15" s="80">
        <v>400</v>
      </c>
      <c r="E15" s="66">
        <v>5</v>
      </c>
      <c r="F15" s="81">
        <v>200</v>
      </c>
      <c r="G15" s="74"/>
      <c r="H15" s="80"/>
      <c r="I15" s="66"/>
      <c r="J15" s="80"/>
      <c r="K15" s="66"/>
      <c r="L15" s="80"/>
      <c r="M15" s="66"/>
      <c r="N15" s="80"/>
      <c r="O15" s="66">
        <v>20</v>
      </c>
      <c r="P15" s="81">
        <v>500</v>
      </c>
      <c r="Q15" s="80">
        <f t="shared" si="0"/>
        <v>11400</v>
      </c>
      <c r="R15" s="66"/>
    </row>
    <row r="16" spans="1:18">
      <c r="A16" s="137"/>
      <c r="B16" s="66" t="s">
        <v>29</v>
      </c>
      <c r="C16" s="66">
        <v>1</v>
      </c>
      <c r="D16" s="80">
        <v>400</v>
      </c>
      <c r="E16" s="66">
        <v>5</v>
      </c>
      <c r="F16" s="81">
        <v>200</v>
      </c>
      <c r="G16" s="74"/>
      <c r="H16" s="80"/>
      <c r="I16" s="66"/>
      <c r="J16" s="80"/>
      <c r="K16" s="66"/>
      <c r="L16" s="80"/>
      <c r="M16" s="66"/>
      <c r="N16" s="80"/>
      <c r="O16" s="66">
        <v>20</v>
      </c>
      <c r="P16" s="81">
        <v>500</v>
      </c>
      <c r="Q16" s="80">
        <f t="shared" si="0"/>
        <v>11400</v>
      </c>
      <c r="R16" s="66"/>
    </row>
    <row r="17" spans="1:18">
      <c r="A17" s="137" t="s">
        <v>30</v>
      </c>
      <c r="B17" s="66" t="s">
        <v>18</v>
      </c>
      <c r="C17" s="66">
        <v>1</v>
      </c>
      <c r="D17" s="80">
        <v>400</v>
      </c>
      <c r="E17" s="66">
        <v>5</v>
      </c>
      <c r="F17" s="81">
        <v>200</v>
      </c>
      <c r="G17" s="74"/>
      <c r="H17" s="80"/>
      <c r="I17" s="66"/>
      <c r="J17" s="80"/>
      <c r="K17" s="66"/>
      <c r="L17" s="80"/>
      <c r="M17" s="66"/>
      <c r="N17" s="80"/>
      <c r="O17" s="66">
        <v>20</v>
      </c>
      <c r="P17" s="81">
        <v>500</v>
      </c>
      <c r="Q17" s="80">
        <f t="shared" si="0"/>
        <v>11400</v>
      </c>
      <c r="R17" s="66" t="s">
        <v>476</v>
      </c>
    </row>
    <row r="18" spans="1:18">
      <c r="A18" s="137"/>
      <c r="B18" s="66" t="s">
        <v>31</v>
      </c>
      <c r="C18" s="66">
        <v>1</v>
      </c>
      <c r="D18" s="80">
        <v>400</v>
      </c>
      <c r="E18" s="66">
        <v>5</v>
      </c>
      <c r="F18" s="81">
        <v>200</v>
      </c>
      <c r="G18" s="74"/>
      <c r="H18" s="80"/>
      <c r="I18" s="66">
        <v>1</v>
      </c>
      <c r="J18" s="80">
        <v>3500</v>
      </c>
      <c r="K18" s="66"/>
      <c r="L18" s="80"/>
      <c r="M18" s="66"/>
      <c r="N18" s="80"/>
      <c r="O18" s="66">
        <v>20</v>
      </c>
      <c r="P18" s="81">
        <v>500</v>
      </c>
      <c r="Q18" s="80">
        <f t="shared" si="0"/>
        <v>14900</v>
      </c>
      <c r="R18" s="66" t="s">
        <v>476</v>
      </c>
    </row>
    <row r="19" spans="1:18">
      <c r="A19" s="137" t="s">
        <v>32</v>
      </c>
      <c r="B19" s="66" t="s">
        <v>33</v>
      </c>
      <c r="C19" s="66">
        <v>1</v>
      </c>
      <c r="D19" s="80">
        <v>400</v>
      </c>
      <c r="E19" s="66">
        <v>5</v>
      </c>
      <c r="F19" s="81">
        <v>200</v>
      </c>
      <c r="G19" s="74"/>
      <c r="H19" s="80"/>
      <c r="I19" s="66"/>
      <c r="J19" s="80"/>
      <c r="K19" s="66"/>
      <c r="L19" s="80"/>
      <c r="M19" s="66"/>
      <c r="N19" s="80"/>
      <c r="O19" s="66">
        <v>20</v>
      </c>
      <c r="P19" s="81">
        <v>500</v>
      </c>
      <c r="Q19" s="80">
        <f t="shared" si="0"/>
        <v>11400</v>
      </c>
      <c r="R19" s="66"/>
    </row>
    <row r="20" spans="1:18">
      <c r="A20" s="137"/>
      <c r="B20" s="66" t="s">
        <v>34</v>
      </c>
      <c r="C20" s="66">
        <v>1</v>
      </c>
      <c r="D20" s="80">
        <v>400</v>
      </c>
      <c r="E20" s="66">
        <v>5</v>
      </c>
      <c r="F20" s="81">
        <v>200</v>
      </c>
      <c r="G20" s="74"/>
      <c r="H20" s="80"/>
      <c r="I20" s="66"/>
      <c r="J20" s="80"/>
      <c r="K20" s="66"/>
      <c r="L20" s="80"/>
      <c r="M20" s="66"/>
      <c r="N20" s="80"/>
      <c r="O20" s="66">
        <v>20</v>
      </c>
      <c r="P20" s="81">
        <v>500</v>
      </c>
      <c r="Q20" s="80">
        <f t="shared" si="0"/>
        <v>11400</v>
      </c>
      <c r="R20" s="66"/>
    </row>
    <row r="21" spans="1:18">
      <c r="A21" s="137" t="s">
        <v>35</v>
      </c>
      <c r="B21" s="66" t="s">
        <v>36</v>
      </c>
      <c r="C21" s="66">
        <v>1</v>
      </c>
      <c r="D21" s="80">
        <v>400</v>
      </c>
      <c r="E21" s="66">
        <v>5</v>
      </c>
      <c r="F21" s="81">
        <v>200</v>
      </c>
      <c r="G21" s="74"/>
      <c r="H21" s="80"/>
      <c r="I21" s="66"/>
      <c r="J21" s="80"/>
      <c r="K21" s="66"/>
      <c r="L21" s="80"/>
      <c r="M21" s="66"/>
      <c r="N21" s="80"/>
      <c r="O21" s="66"/>
      <c r="P21" s="80"/>
      <c r="Q21" s="80">
        <f t="shared" si="0"/>
        <v>1400</v>
      </c>
      <c r="R21" s="66"/>
    </row>
    <row r="22" spans="1:18">
      <c r="A22" s="137"/>
      <c r="B22" s="66" t="s">
        <v>37</v>
      </c>
      <c r="C22" s="66">
        <v>1</v>
      </c>
      <c r="D22" s="80">
        <v>400</v>
      </c>
      <c r="E22" s="66">
        <v>5</v>
      </c>
      <c r="F22" s="81">
        <v>200</v>
      </c>
      <c r="G22" s="74">
        <v>1</v>
      </c>
      <c r="H22" s="80">
        <v>4000</v>
      </c>
      <c r="I22" s="66">
        <v>1</v>
      </c>
      <c r="J22" s="80">
        <v>3500</v>
      </c>
      <c r="K22" s="66"/>
      <c r="L22" s="80"/>
      <c r="M22" s="66"/>
      <c r="N22" s="80"/>
      <c r="O22" s="66">
        <v>12</v>
      </c>
      <c r="P22" s="81">
        <v>500</v>
      </c>
      <c r="Q22" s="80">
        <f t="shared" si="0"/>
        <v>14900</v>
      </c>
      <c r="R22" s="66"/>
    </row>
    <row r="23" spans="1:18">
      <c r="A23" s="137"/>
      <c r="B23" s="66" t="s">
        <v>38</v>
      </c>
      <c r="C23" s="66">
        <v>1</v>
      </c>
      <c r="D23" s="80">
        <v>400</v>
      </c>
      <c r="E23" s="66">
        <v>5</v>
      </c>
      <c r="F23" s="81">
        <v>200</v>
      </c>
      <c r="G23" s="74"/>
      <c r="H23" s="80"/>
      <c r="I23" s="66"/>
      <c r="J23" s="80"/>
      <c r="K23" s="66"/>
      <c r="L23" s="80"/>
      <c r="M23" s="66"/>
      <c r="N23" s="80"/>
      <c r="O23" s="66">
        <v>14</v>
      </c>
      <c r="P23" s="81">
        <v>500</v>
      </c>
      <c r="Q23" s="80">
        <f t="shared" si="0"/>
        <v>8400</v>
      </c>
      <c r="R23" s="66" t="s">
        <v>476</v>
      </c>
    </row>
    <row r="24" spans="1:18">
      <c r="A24" s="137"/>
      <c r="B24" s="66" t="s">
        <v>39</v>
      </c>
      <c r="C24" s="66">
        <v>1</v>
      </c>
      <c r="D24" s="80">
        <v>400</v>
      </c>
      <c r="E24" s="66">
        <v>5</v>
      </c>
      <c r="F24" s="81">
        <v>200</v>
      </c>
      <c r="G24" s="74"/>
      <c r="H24" s="80"/>
      <c r="I24" s="66"/>
      <c r="J24" s="80"/>
      <c r="K24" s="66"/>
      <c r="L24" s="80"/>
      <c r="M24" s="66"/>
      <c r="N24" s="80"/>
      <c r="O24" s="66">
        <v>14</v>
      </c>
      <c r="P24" s="81">
        <v>500</v>
      </c>
      <c r="Q24" s="80">
        <f t="shared" si="0"/>
        <v>8400</v>
      </c>
      <c r="R24" s="66" t="s">
        <v>476</v>
      </c>
    </row>
    <row r="25" spans="1:18">
      <c r="A25" s="137" t="s">
        <v>40</v>
      </c>
      <c r="B25" s="66" t="s">
        <v>41</v>
      </c>
      <c r="C25" s="66">
        <v>1</v>
      </c>
      <c r="D25" s="80">
        <v>400</v>
      </c>
      <c r="E25" s="66">
        <v>5</v>
      </c>
      <c r="F25" s="81">
        <v>200</v>
      </c>
      <c r="G25" s="74"/>
      <c r="H25" s="80"/>
      <c r="I25" s="66"/>
      <c r="J25" s="80"/>
      <c r="K25" s="66"/>
      <c r="L25" s="80"/>
      <c r="M25" s="66"/>
      <c r="N25" s="80"/>
      <c r="O25" s="66">
        <v>15</v>
      </c>
      <c r="P25" s="81">
        <v>500</v>
      </c>
      <c r="Q25" s="80">
        <f t="shared" si="0"/>
        <v>8900</v>
      </c>
      <c r="R25" s="66" t="s">
        <v>476</v>
      </c>
    </row>
    <row r="26" spans="1:18">
      <c r="A26" s="137"/>
      <c r="B26" s="66" t="s">
        <v>42</v>
      </c>
      <c r="C26" s="66">
        <v>1</v>
      </c>
      <c r="D26" s="80">
        <v>400</v>
      </c>
      <c r="E26" s="66">
        <v>5</v>
      </c>
      <c r="F26" s="81">
        <v>200</v>
      </c>
      <c r="G26" s="74"/>
      <c r="H26" s="80"/>
      <c r="I26" s="66">
        <v>1</v>
      </c>
      <c r="J26" s="80">
        <v>3500</v>
      </c>
      <c r="K26" s="66">
        <v>1</v>
      </c>
      <c r="L26" s="80">
        <v>2000</v>
      </c>
      <c r="M26" s="66"/>
      <c r="N26" s="80"/>
      <c r="O26" s="66">
        <v>15</v>
      </c>
      <c r="P26" s="81">
        <v>500</v>
      </c>
      <c r="Q26" s="80">
        <f t="shared" si="0"/>
        <v>14400</v>
      </c>
      <c r="R26" s="66" t="s">
        <v>476</v>
      </c>
    </row>
    <row r="27" spans="1:18">
      <c r="A27" s="137"/>
      <c r="B27" s="66" t="s">
        <v>43</v>
      </c>
      <c r="C27" s="66">
        <v>1</v>
      </c>
      <c r="D27" s="80">
        <v>400</v>
      </c>
      <c r="E27" s="66">
        <v>5</v>
      </c>
      <c r="F27" s="81">
        <v>200</v>
      </c>
      <c r="G27" s="74"/>
      <c r="H27" s="80"/>
      <c r="I27" s="66">
        <v>1</v>
      </c>
      <c r="J27" s="80">
        <v>3500</v>
      </c>
      <c r="K27" s="66">
        <v>1</v>
      </c>
      <c r="L27" s="80">
        <v>2000</v>
      </c>
      <c r="M27" s="66"/>
      <c r="N27" s="80"/>
      <c r="O27" s="66">
        <v>15</v>
      </c>
      <c r="P27" s="81">
        <v>500</v>
      </c>
      <c r="Q27" s="80">
        <f t="shared" si="0"/>
        <v>14400</v>
      </c>
      <c r="R27" s="66" t="s">
        <v>476</v>
      </c>
    </row>
    <row r="28" spans="1:18">
      <c r="A28" s="137" t="s">
        <v>44</v>
      </c>
      <c r="B28" s="66" t="s">
        <v>45</v>
      </c>
      <c r="C28" s="66">
        <v>1</v>
      </c>
      <c r="D28" s="80">
        <v>400</v>
      </c>
      <c r="E28" s="66">
        <v>5</v>
      </c>
      <c r="F28" s="81">
        <v>200</v>
      </c>
      <c r="G28" s="74">
        <v>1</v>
      </c>
      <c r="H28" s="80">
        <v>4000</v>
      </c>
      <c r="I28" s="66">
        <v>1</v>
      </c>
      <c r="J28" s="80">
        <v>3500</v>
      </c>
      <c r="K28" s="66">
        <v>1</v>
      </c>
      <c r="L28" s="80">
        <v>2000</v>
      </c>
      <c r="M28" s="66">
        <v>1</v>
      </c>
      <c r="N28" s="80">
        <v>4000</v>
      </c>
      <c r="O28" s="66">
        <v>20</v>
      </c>
      <c r="P28" s="81">
        <v>500</v>
      </c>
      <c r="Q28" s="80">
        <f t="shared" si="0"/>
        <v>24900</v>
      </c>
      <c r="R28" s="66" t="s">
        <v>476</v>
      </c>
    </row>
    <row r="29" spans="1:18">
      <c r="A29" s="137"/>
      <c r="B29" s="66" t="s">
        <v>46</v>
      </c>
      <c r="C29" s="66">
        <v>1</v>
      </c>
      <c r="D29" s="80">
        <v>400</v>
      </c>
      <c r="E29" s="66">
        <v>5</v>
      </c>
      <c r="F29" s="81">
        <v>200</v>
      </c>
      <c r="G29" s="74"/>
      <c r="H29" s="80"/>
      <c r="I29" s="66"/>
      <c r="J29" s="80"/>
      <c r="K29" s="66"/>
      <c r="L29" s="80"/>
      <c r="M29" s="66"/>
      <c r="N29" s="80"/>
      <c r="O29" s="66">
        <v>15</v>
      </c>
      <c r="P29" s="81">
        <v>500</v>
      </c>
      <c r="Q29" s="80">
        <f t="shared" si="0"/>
        <v>8900</v>
      </c>
      <c r="R29" s="66" t="s">
        <v>476</v>
      </c>
    </row>
    <row r="30" spans="1:18">
      <c r="A30" s="137"/>
      <c r="B30" s="66" t="s">
        <v>47</v>
      </c>
      <c r="C30" s="66">
        <v>1</v>
      </c>
      <c r="D30" s="80">
        <v>400</v>
      </c>
      <c r="E30" s="66">
        <v>5</v>
      </c>
      <c r="F30" s="81">
        <v>200</v>
      </c>
      <c r="G30" s="74">
        <v>1</v>
      </c>
      <c r="H30" s="80">
        <v>4000</v>
      </c>
      <c r="I30" s="66">
        <v>1</v>
      </c>
      <c r="J30" s="80">
        <v>3500</v>
      </c>
      <c r="K30" s="66"/>
      <c r="L30" s="80"/>
      <c r="M30" s="66"/>
      <c r="N30" s="80"/>
      <c r="O30" s="66">
        <v>5</v>
      </c>
      <c r="P30" s="81">
        <v>500</v>
      </c>
      <c r="Q30" s="80">
        <f t="shared" si="0"/>
        <v>11400</v>
      </c>
      <c r="R30" s="66" t="s">
        <v>476</v>
      </c>
    </row>
    <row r="31" spans="1:18">
      <c r="A31" s="137"/>
      <c r="B31" s="66" t="s">
        <v>48</v>
      </c>
      <c r="C31" s="66">
        <v>1</v>
      </c>
      <c r="D31" s="80">
        <v>400</v>
      </c>
      <c r="E31" s="66">
        <v>5</v>
      </c>
      <c r="F31" s="81">
        <v>200</v>
      </c>
      <c r="G31" s="74"/>
      <c r="H31" s="80"/>
      <c r="I31" s="66"/>
      <c r="J31" s="80"/>
      <c r="K31" s="66">
        <v>1</v>
      </c>
      <c r="L31" s="80">
        <v>2000</v>
      </c>
      <c r="M31" s="66"/>
      <c r="N31" s="80"/>
      <c r="O31" s="66">
        <v>8</v>
      </c>
      <c r="P31" s="81">
        <v>500</v>
      </c>
      <c r="Q31" s="80">
        <f t="shared" si="0"/>
        <v>7400</v>
      </c>
      <c r="R31" s="66"/>
    </row>
    <row r="32" spans="1:18">
      <c r="A32" s="137" t="s">
        <v>1</v>
      </c>
      <c r="B32" s="137"/>
      <c r="C32" s="80">
        <f>SUM(C6:C31)</f>
        <v>26</v>
      </c>
      <c r="D32" s="80">
        <v>10400</v>
      </c>
      <c r="E32" s="66">
        <f>SUM(E6:E31)</f>
        <v>130</v>
      </c>
      <c r="F32" s="80">
        <v>26000</v>
      </c>
      <c r="G32" s="66">
        <f>SUM(G6:G31)</f>
        <v>4</v>
      </c>
      <c r="H32" s="80">
        <v>16000</v>
      </c>
      <c r="I32" s="66">
        <f>SUM(I6:I31)</f>
        <v>11</v>
      </c>
      <c r="J32" s="80">
        <v>38500</v>
      </c>
      <c r="K32" s="66">
        <f>SUM(K6:K31)</f>
        <v>6</v>
      </c>
      <c r="L32" s="80">
        <v>12000</v>
      </c>
      <c r="M32" s="66">
        <v>2</v>
      </c>
      <c r="N32" s="80">
        <v>8000</v>
      </c>
      <c r="O32" s="66">
        <f>SUM(O6:O31)</f>
        <v>376</v>
      </c>
      <c r="P32" s="80">
        <v>188000</v>
      </c>
      <c r="Q32" s="80">
        <f>SUM(Q6:Q31)</f>
        <v>298900</v>
      </c>
      <c r="R32" s="66" t="s">
        <v>477</v>
      </c>
    </row>
  </sheetData>
  <mergeCells count="22">
    <mergeCell ref="A1:B1"/>
    <mergeCell ref="A2:R2"/>
    <mergeCell ref="A3:B5"/>
    <mergeCell ref="C3:D4"/>
    <mergeCell ref="E3:F4"/>
    <mergeCell ref="O4:P4"/>
    <mergeCell ref="A32:B32"/>
    <mergeCell ref="G3:P3"/>
    <mergeCell ref="Q3:Q5"/>
    <mergeCell ref="R3:R5"/>
    <mergeCell ref="G4:H4"/>
    <mergeCell ref="A10:A12"/>
    <mergeCell ref="A15:A16"/>
    <mergeCell ref="I4:J4"/>
    <mergeCell ref="K4:L4"/>
    <mergeCell ref="M4:N4"/>
    <mergeCell ref="A25:A27"/>
    <mergeCell ref="A28:A31"/>
    <mergeCell ref="A8:A9"/>
    <mergeCell ref="A17:A18"/>
    <mergeCell ref="A19:A20"/>
    <mergeCell ref="A21:A24"/>
  </mergeCells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盐财农17号     </vt:lpstr>
      <vt:lpstr>厕所浴室登记表</vt:lpstr>
      <vt:lpstr>公共设施明细表</vt:lpstr>
      <vt:lpstr>花景打造登记表</vt:lpstr>
      <vt:lpstr>农民夜校提升概算表</vt:lpstr>
      <vt:lpstr>'盐财农17号     '!Print_Area</vt:lpstr>
      <vt:lpstr>'盐财农17号    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2018-06-25T00:55:07Z</cp:lastPrinted>
  <dcterms:created xsi:type="dcterms:W3CDTF">2017-04-05T03:44:00Z</dcterms:created>
  <dcterms:modified xsi:type="dcterms:W3CDTF">2018-06-25T00:55:33Z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  <property fmtid="{D5CDD505-2E9C-101B-9397-08002B2CF9AE}" pid="3" name="KSOReadingLayout">
    <vt:bool>false</vt:bool>
  </property>
</Properties>
</file>